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B7726" i="106"/>
  <c r="D82" i="36"/>
  <c r="F161" i="34"/>
  <c r="B36" i="36"/>
  <c r="B39" i="36" s="1"/>
  <c r="B49" i="36" s="1"/>
  <c r="B62" i="36" s="1"/>
  <c r="B72" i="36" s="1"/>
  <c r="B76" i="36" s="1"/>
  <c r="B80" i="36" s="1"/>
  <c r="D79" i="36"/>
  <c r="C191" i="5"/>
  <c r="C201" i="5"/>
  <c r="C211" i="5"/>
  <c r="C216" i="5"/>
  <c r="C224" i="5"/>
  <c r="C228" i="5"/>
  <c r="B5304" i="106" s="1"/>
  <c r="D5304" i="106" s="1"/>
  <c r="C259" i="5"/>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B7088" i="106" s="1"/>
  <c r="D7088" i="106" s="1"/>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9" i="106"/>
  <c r="D7069" i="106" s="1"/>
  <c r="B7071" i="106"/>
  <c r="D7071" i="106" s="1"/>
  <c r="B7073" i="106"/>
  <c r="D7073" i="106" s="1"/>
  <c r="B7074" i="106"/>
  <c r="D7074"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7" i="108"/>
  <c r="F27" i="108"/>
  <c r="G27" i="108"/>
  <c r="F31" i="108"/>
  <c r="G28" i="108"/>
  <c r="E30" i="108"/>
  <c r="D31"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F64" i="34"/>
  <c r="C67" i="34"/>
  <c r="D67" i="34"/>
  <c r="F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D14" i="4"/>
  <c r="B2570" i="106" s="1"/>
  <c r="D2570" i="106" s="1"/>
  <c r="F14" i="4"/>
  <c r="B2597" i="106" s="1"/>
  <c r="D2597" i="106" s="1"/>
  <c r="D7" i="118"/>
  <c r="D8" i="118"/>
  <c r="D9" i="118"/>
  <c r="H14" i="118"/>
  <c r="H19" i="118"/>
  <c r="H24" i="118"/>
  <c r="D22" i="37"/>
  <c r="F50" i="34" l="1"/>
  <c r="F42" i="34"/>
  <c r="B7078" i="106"/>
  <c r="D7078" i="106" s="1"/>
  <c r="G34" i="108"/>
  <c r="D37" i="108"/>
  <c r="D40" i="108" s="1"/>
  <c r="E42" i="108" s="1"/>
  <c r="F37" i="108"/>
  <c r="E26" i="108"/>
  <c r="F71" i="34"/>
  <c r="F38" i="34"/>
  <c r="F68" i="34"/>
  <c r="F28" i="108"/>
  <c r="B4202" i="106"/>
  <c r="D4202" i="106" s="1"/>
  <c r="B2823" i="106"/>
  <c r="D2823" i="106" s="1"/>
  <c r="B1274" i="106"/>
  <c r="D1274" i="106" s="1"/>
  <c r="B1124" i="106"/>
  <c r="D1124" i="106" s="1"/>
  <c r="F72" i="34"/>
  <c r="G26" i="108"/>
  <c r="F105" i="34"/>
  <c r="D11" i="7"/>
  <c r="B1768" i="106" s="1"/>
  <c r="D1768" i="106" s="1"/>
  <c r="F110" i="34"/>
  <c r="D6103" i="106"/>
  <c r="H28" i="118"/>
  <c r="D24" i="37"/>
  <c r="B4270" i="106" s="1"/>
  <c r="D4270" i="106" s="1"/>
  <c r="B85" i="36"/>
  <c r="B86" i="36" s="1"/>
  <c r="B87" i="36" s="1"/>
  <c r="B83" i="36"/>
  <c r="H29" i="118"/>
  <c r="K28" i="118" s="1"/>
  <c r="O27" i="118" s="1"/>
  <c r="O29" i="118" s="1"/>
  <c r="D37" i="36"/>
  <c r="D11" i="37"/>
  <c r="F49" i="34"/>
  <c r="F45" i="34"/>
  <c r="E38" i="108"/>
  <c r="F26" i="108"/>
  <c r="F41" i="34"/>
  <c r="G38" i="108"/>
  <c r="E15" i="4"/>
  <c r="B2633" i="106" s="1"/>
  <c r="D2633" i="106" s="1"/>
  <c r="G30" i="108"/>
  <c r="B6289" i="106"/>
  <c r="D6289" i="106" s="1"/>
  <c r="F21" i="8"/>
  <c r="L22" i="37"/>
  <c r="J22" i="37"/>
  <c r="D74" i="36"/>
  <c r="D17" i="7"/>
  <c r="B4104" i="106" s="1"/>
  <c r="D4104" i="106" s="1"/>
  <c r="B3689" i="106"/>
  <c r="D3689" i="106" s="1"/>
  <c r="D4" i="7"/>
  <c r="B1760" i="106" s="1"/>
  <c r="D1760" i="106" s="1"/>
  <c r="G15" i="145"/>
  <c r="D5" i="7"/>
  <c r="B1761" i="106" s="1"/>
  <c r="D1761" i="106" s="1"/>
  <c r="L13" i="11"/>
  <c r="B2060" i="106" s="1"/>
  <c r="D2060" i="106" s="1"/>
  <c r="L5" i="11"/>
  <c r="B2056" i="106" s="1"/>
  <c r="D2056" i="106" s="1"/>
  <c r="L15" i="11"/>
  <c r="B3459" i="106" s="1"/>
  <c r="D3459" i="106" s="1"/>
  <c r="K24" i="12"/>
  <c r="I24" i="12"/>
  <c r="N22" i="3"/>
  <c r="B283" i="106" s="1"/>
  <c r="D283" i="106" s="1"/>
  <c r="C341" i="29"/>
  <c r="B3621" i="106" s="1"/>
  <c r="D3621" i="106" s="1"/>
  <c r="G331" i="29"/>
  <c r="B7220" i="106" s="1"/>
  <c r="D7220" i="106" s="1"/>
  <c r="F65" i="34"/>
  <c r="G29" i="108"/>
  <c r="B6995" i="106"/>
  <c r="D6995" i="106" s="1"/>
  <c r="B1364" i="106"/>
  <c r="D1364" i="106" s="1"/>
  <c r="C41" i="3"/>
  <c r="B93" i="106" s="1"/>
  <c r="D93" i="106" s="1"/>
  <c r="F52" i="34"/>
  <c r="E29" i="108"/>
  <c r="F35" i="34"/>
  <c r="F130" i="34"/>
  <c r="F127" i="34"/>
  <c r="C331" i="29"/>
  <c r="B7216" i="106" s="1"/>
  <c r="D7216" i="106" s="1"/>
  <c r="G33" i="108"/>
  <c r="E28" i="108"/>
  <c r="F46" i="34"/>
  <c r="G39" i="108"/>
  <c r="D36" i="108"/>
  <c r="F36" i="108"/>
  <c r="H112" i="29"/>
  <c r="B7018" i="106" s="1"/>
  <c r="D7018" i="106" s="1"/>
  <c r="B4156" i="106"/>
  <c r="D4156" i="106" s="1"/>
  <c r="B2724" i="106"/>
  <c r="D2724" i="106" s="1"/>
  <c r="F61" i="34"/>
  <c r="F34" i="34"/>
  <c r="E102" i="29"/>
  <c r="B2790" i="106" s="1"/>
  <c r="D2790" i="106" s="1"/>
  <c r="B1223" i="106"/>
  <c r="D1223" i="106" s="1"/>
  <c r="B3647" i="106"/>
  <c r="D3647" i="106" s="1"/>
  <c r="H352" i="29"/>
  <c r="B7242" i="106" s="1"/>
  <c r="D7242" i="106" s="1"/>
  <c r="I331" i="29"/>
  <c r="B7222" i="106" s="1"/>
  <c r="D7222" i="106" s="1"/>
  <c r="F19" i="7"/>
  <c r="J341" i="29"/>
  <c r="B7235" i="106" s="1"/>
  <c r="D7235" i="106" s="1"/>
  <c r="H166" i="29"/>
  <c r="H168" i="29" s="1"/>
  <c r="B1318" i="106" s="1"/>
  <c r="D1318" i="106" s="1"/>
  <c r="H33" i="118"/>
  <c r="J90" i="28"/>
  <c r="F126" i="34"/>
  <c r="F135" i="34"/>
  <c r="H173" i="5"/>
  <c r="B5096" i="106"/>
  <c r="D5096" i="106" s="1"/>
  <c r="C172" i="5"/>
  <c r="B5214" i="106" s="1"/>
  <c r="D5214" i="106" s="1"/>
  <c r="B1746" i="106"/>
  <c r="D1746" i="106" s="1"/>
  <c r="I274" i="5"/>
  <c r="B4435" i="106" s="1"/>
  <c r="D4435" i="106" s="1"/>
  <c r="D15" i="7"/>
  <c r="B1772" i="106" s="1"/>
  <c r="D1772" i="106" s="1"/>
  <c r="D7" i="7"/>
  <c r="B1763" i="106" s="1"/>
  <c r="D1763" i="106" s="1"/>
  <c r="K274" i="5"/>
  <c r="B6022" i="106" s="1"/>
  <c r="D6022" i="106" s="1"/>
  <c r="F129" i="34"/>
  <c r="D9" i="7"/>
  <c r="B1767" i="106" s="1"/>
  <c r="D1767" i="106" s="1"/>
  <c r="G5" i="4"/>
  <c r="B3409" i="106" s="1"/>
  <c r="D3409" i="106" s="1"/>
  <c r="J77" i="4"/>
  <c r="B6262" i="106" s="1"/>
  <c r="D6262" i="106" s="1"/>
  <c r="L354" i="29"/>
  <c r="J204" i="29"/>
  <c r="B7072" i="106" s="1"/>
  <c r="D7072" i="106" s="1"/>
  <c r="K162" i="29"/>
  <c r="K166" i="29" s="1"/>
  <c r="K339" i="29"/>
  <c r="J331" i="29"/>
  <c r="B7223" i="106" s="1"/>
  <c r="D7223" i="106" s="1"/>
  <c r="B7063" i="106"/>
  <c r="D7063" i="106" s="1"/>
  <c r="K178" i="29"/>
  <c r="F13" i="4" s="1"/>
  <c r="B2596" i="106" s="1"/>
  <c r="D2596" i="106" s="1"/>
  <c r="K84" i="29"/>
  <c r="D12" i="7"/>
  <c r="B1769" i="106" s="1"/>
  <c r="D1769" i="106" s="1"/>
  <c r="D109" i="5"/>
  <c r="K173" i="5"/>
  <c r="K6" i="4" s="1"/>
  <c r="B3570" i="106" s="1"/>
  <c r="D3570" i="106" s="1"/>
  <c r="G172" i="5"/>
  <c r="H109" i="5"/>
  <c r="D13" i="7"/>
  <c r="B3726" i="106" s="1"/>
  <c r="D3726" i="106" s="1"/>
  <c r="J274" i="5"/>
  <c r="B7054" i="106" s="1"/>
  <c r="D7054" i="106" s="1"/>
  <c r="I173" i="5"/>
  <c r="B4216" i="106" s="1"/>
  <c r="D4216" i="106" s="1"/>
  <c r="C109" i="5"/>
  <c r="B5121" i="106" s="1"/>
  <c r="D5121" i="106" s="1"/>
  <c r="J41" i="3"/>
  <c r="B6216" i="106" s="1"/>
  <c r="D6216" i="106" s="1"/>
  <c r="B6261" i="106"/>
  <c r="D6261" i="106" s="1"/>
  <c r="B3654" i="106"/>
  <c r="D3654" i="106" s="1"/>
  <c r="H288" i="29"/>
  <c r="B1454" i="106" s="1"/>
  <c r="D1454" i="106" s="1"/>
  <c r="E168" i="29"/>
  <c r="B1309" i="106" s="1"/>
  <c r="D1309" i="106" s="1"/>
  <c r="L331" i="29"/>
  <c r="K278" i="29"/>
  <c r="L305" i="29"/>
  <c r="K41" i="3"/>
  <c r="D60" i="36"/>
  <c r="B7041" i="106"/>
  <c r="D7041" i="106" s="1"/>
  <c r="E109" i="5"/>
  <c r="E4" i="4" s="1"/>
  <c r="B2630" i="106" s="1"/>
  <c r="D2630" i="106" s="1"/>
  <c r="F172" i="5"/>
  <c r="B5644" i="106" s="1"/>
  <c r="D5644" i="106" s="1"/>
  <c r="G109" i="5"/>
  <c r="K76" i="4"/>
  <c r="B3586" i="106" s="1"/>
  <c r="D3586" i="106" s="1"/>
  <c r="F77" i="4"/>
  <c r="B3255" i="106" s="1"/>
  <c r="D3255" i="106" s="1"/>
  <c r="H76" i="4"/>
  <c r="B3298" i="106" s="1"/>
  <c r="D3298" i="106" s="1"/>
  <c r="D18" i="7"/>
  <c r="B4105" i="106" s="1"/>
  <c r="D4105" i="106" s="1"/>
  <c r="K7" i="4"/>
  <c r="B3718" i="106" s="1"/>
  <c r="D3718"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28" i="106" l="1"/>
  <c r="D1328" i="106" s="1"/>
  <c r="K77" i="4"/>
  <c r="B3587" i="106" s="1"/>
  <c r="D3587" i="106" s="1"/>
  <c r="D7252" i="106"/>
  <c r="D7253" i="106"/>
  <c r="D7255" i="106"/>
  <c r="D7256" i="106"/>
  <c r="D7251" i="106"/>
  <c r="D7250" i="106"/>
  <c r="F40" i="108"/>
  <c r="G42" i="108" s="1"/>
  <c r="I6" i="4"/>
  <c r="B5011" i="106" s="1"/>
  <c r="D5011" i="106" s="1"/>
  <c r="B1879" i="106"/>
  <c r="D1879" i="106" s="1"/>
  <c r="H22" i="37"/>
  <c r="N23" i="3"/>
  <c r="B284" i="106" s="1"/>
  <c r="D284" i="106" s="1"/>
  <c r="J16" i="4"/>
  <c r="B6226" i="106" s="1"/>
  <c r="D6226" i="106" s="1"/>
  <c r="K331" i="29"/>
  <c r="J7" i="4"/>
  <c r="B6222" i="106" s="1"/>
  <c r="D6222" i="106" s="1"/>
  <c r="D50" i="36"/>
  <c r="L16" i="11"/>
  <c r="B2061" i="106" s="1"/>
  <c r="D2061" i="106" s="1"/>
  <c r="B7733" i="106"/>
  <c r="D7733" i="106" s="1"/>
  <c r="K26" i="12"/>
  <c r="B7743" i="106" s="1"/>
  <c r="D7743" i="106" s="1"/>
  <c r="I26" i="12"/>
  <c r="B7741" i="106" s="1"/>
  <c r="D7741" i="106" s="1"/>
  <c r="B1996" i="106"/>
  <c r="D1996" i="106" s="1"/>
  <c r="H77" i="4"/>
  <c r="B3299" i="106" s="1"/>
  <c r="D3299" i="106" s="1"/>
  <c r="D274" i="5"/>
  <c r="D7" i="4" s="1"/>
  <c r="B5914" i="106"/>
  <c r="D5914" i="106" s="1"/>
  <c r="B1381" i="106"/>
  <c r="D1381" i="106" s="1"/>
  <c r="K352" i="29"/>
  <c r="B7243" i="106" s="1"/>
  <c r="D7243" i="106" s="1"/>
  <c r="D354" i="29"/>
  <c r="B3629" i="106" s="1"/>
  <c r="D3629" i="106" s="1"/>
  <c r="H354" i="29"/>
  <c r="B3660" i="106" s="1"/>
  <c r="D3660" i="106" s="1"/>
  <c r="C114" i="29"/>
  <c r="B757" i="106" s="1"/>
  <c r="D757" i="106" s="1"/>
  <c r="C173" i="5"/>
  <c r="B5223" i="106" s="1"/>
  <c r="D5223" i="106" s="1"/>
  <c r="B5527" i="106"/>
  <c r="D5527" i="106" s="1"/>
  <c r="F175" i="34"/>
  <c r="B6014" i="106"/>
  <c r="D6014" i="106" s="1"/>
  <c r="C6" i="4"/>
  <c r="B2553" i="106" s="1"/>
  <c r="D2553" i="106" s="1"/>
  <c r="J354" i="29"/>
  <c r="B7245" i="106" s="1"/>
  <c r="D7245" i="106" s="1"/>
  <c r="L114" i="29"/>
  <c r="F274" i="5"/>
  <c r="B5719" i="106" s="1"/>
  <c r="D5719" i="106" s="1"/>
  <c r="D30" i="36"/>
  <c r="B7760" i="106"/>
  <c r="D7760" i="106" s="1"/>
  <c r="G173" i="5"/>
  <c r="B5770" i="106"/>
  <c r="D5770" i="106" s="1"/>
  <c r="C4" i="4"/>
  <c r="B2551" i="106" s="1"/>
  <c r="D2551" i="106" s="1"/>
  <c r="B6024" i="106"/>
  <c r="D6024" i="106" s="1"/>
  <c r="G4" i="4"/>
  <c r="B2603" i="106" s="1"/>
  <c r="D2603" i="106" s="1"/>
  <c r="B5906" i="106"/>
  <c r="D5906" i="106" s="1"/>
  <c r="H6" i="4"/>
  <c r="B2656" i="106" s="1"/>
  <c r="D2656" i="106" s="1"/>
  <c r="B5356" i="106"/>
  <c r="D5356" i="106" s="1"/>
  <c r="D4" i="4"/>
  <c r="B2564" i="106" s="1"/>
  <c r="D2564" i="106" s="1"/>
  <c r="B6025" i="106"/>
  <c r="D6025" i="106" s="1"/>
  <c r="H4" i="4"/>
  <c r="B3670" i="106"/>
  <c r="D3670" i="106" s="1"/>
  <c r="K341" i="29"/>
  <c r="F173" i="5"/>
  <c r="D19" i="7"/>
  <c r="B1775" i="106" s="1"/>
  <c r="D1775" i="106" s="1"/>
  <c r="H275" i="5"/>
  <c r="B5915" i="106" s="1"/>
  <c r="D5915" i="106" s="1"/>
  <c r="D57" i="36"/>
  <c r="K102" i="29"/>
  <c r="C15" i="4" s="1"/>
  <c r="B2559" i="106" s="1"/>
  <c r="D2559" i="106" s="1"/>
  <c r="B3724" i="106"/>
  <c r="D3724" i="106" s="1"/>
  <c r="F73" i="34"/>
  <c r="G15" i="4"/>
  <c r="B6032" i="106" s="1"/>
  <c r="D6032"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507" i="106" l="1"/>
  <c r="D5507" i="106" s="1"/>
  <c r="F7" i="4"/>
  <c r="B2594" i="106" s="1"/>
  <c r="D2594" i="106" s="1"/>
  <c r="K354" i="29"/>
  <c r="K114" i="29"/>
  <c r="B1152" i="106" s="1"/>
  <c r="D1152" i="106" s="1"/>
  <c r="K306" i="29"/>
  <c r="B1561" i="106" s="1"/>
  <c r="D1561" i="106" s="1"/>
  <c r="F53" i="34"/>
  <c r="J8" i="4"/>
  <c r="B6223" i="106" s="1"/>
  <c r="D6223" i="106" s="1"/>
  <c r="B2655" i="106"/>
  <c r="D2655" i="106" s="1"/>
  <c r="H8" i="4"/>
  <c r="F275" i="5"/>
  <c r="B5720" i="106" s="1"/>
  <c r="D5720" i="106" s="1"/>
  <c r="F6" i="4"/>
  <c r="B2593" i="106" s="1"/>
  <c r="D2593" i="106" s="1"/>
  <c r="B5653" i="106"/>
  <c r="D5653" i="106" s="1"/>
  <c r="B5778" i="106"/>
  <c r="D5778" i="106" s="1"/>
  <c r="G6" i="4"/>
  <c r="B2604" i="106" s="1"/>
  <c r="D2604" i="106" s="1"/>
  <c r="B1145" i="106"/>
  <c r="D1145" i="106" s="1"/>
  <c r="K13" i="4"/>
  <c r="B3572" i="106" s="1"/>
  <c r="D3572" i="106" s="1"/>
  <c r="B3672" i="106"/>
  <c r="D3672"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10" i="171" l="1"/>
  <c r="D19" i="171" s="1"/>
  <c r="D32" i="171" s="1"/>
  <c r="D49" i="171" s="1"/>
  <c r="F8" i="4"/>
  <c r="F10" i="4" s="1"/>
  <c r="B4125" i="106" s="1"/>
  <c r="D4125" i="106" s="1"/>
  <c r="D8" i="4"/>
  <c r="C6" i="146" s="1"/>
  <c r="J10" i="4"/>
  <c r="B6225" i="106" s="1"/>
  <c r="D6225" i="106" s="1"/>
  <c r="F8" i="34"/>
  <c r="K17" i="4"/>
  <c r="B3575" i="106" s="1"/>
  <c r="D3575" i="106" s="1"/>
  <c r="J20" i="4"/>
  <c r="B6230" i="106" s="1"/>
  <c r="D6230" i="106" s="1"/>
  <c r="H10" i="4"/>
  <c r="B4127" i="106" s="1"/>
  <c r="D4127" i="106" s="1"/>
  <c r="B2658" i="106"/>
  <c r="D2658" i="106"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c r="D2568" i="106" s="1"/>
  <c r="D10" i="4" l="1"/>
  <c r="B4123" i="106" s="1"/>
  <c r="D4123" i="106" s="1"/>
  <c r="D20" i="4"/>
  <c r="B2574" i="106" s="1"/>
  <c r="D2574" i="106" s="1"/>
  <c r="B2595" i="106"/>
  <c r="D2595" i="106" s="1"/>
  <c r="D6" i="146"/>
  <c r="H13" i="118"/>
  <c r="J78" i="4"/>
  <c r="B6263" i="106" s="1"/>
  <c r="D6263" i="106" s="1"/>
  <c r="K19" i="4"/>
  <c r="B4144" i="106" s="1"/>
  <c r="D4144" i="106" s="1"/>
  <c r="K20" i="4"/>
  <c r="B3576" i="106" s="1"/>
  <c r="D3576"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D78" i="4" l="1"/>
  <c r="D8" i="146"/>
  <c r="K78" i="4"/>
  <c r="B3588" i="106" s="1"/>
  <c r="D3588"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81" i="4" l="1"/>
  <c r="D71" i="3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J83" i="4"/>
  <c r="B6283" i="106" s="1"/>
  <c r="D6283" i="106" s="1"/>
  <c r="B6274" i="106"/>
  <c r="D6274" i="106" s="1"/>
  <c r="D82" i="4"/>
  <c r="B1644" i="106"/>
  <c r="D1644" i="106" s="1"/>
  <c r="D64" i="36"/>
  <c r="C9" i="146"/>
  <c r="K82" i="4" l="1"/>
  <c r="B6275" i="106" s="1"/>
  <c r="D6275"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83" i="4" l="1"/>
  <c r="B6284" i="106" s="1"/>
  <c r="D6284"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<sst xmlns="http://schemas.openxmlformats.org/spreadsheetml/2006/main" count="5040" uniqueCount="2128">
  <si>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</si>
  <si>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</si>
  <si>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</si>
  <si>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</si>
  <si>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</si>
  <si>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</si>
  <si>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</si>
  <si>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</si>
  <si>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</si>
  <si>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</si>
  <si>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</si>
  <si>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</si>
  <si>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</si>
  <si>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</si>
  <si>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</si>
  <si>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</si>
  <si>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</si>
  <si>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</si>
  <si>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</si>
  <si>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</si>
  <si>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</si>
  <si>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</si>
  <si>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</si>
  <si>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</si>
  <si>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</si>
  <si>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</si>
  <si>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</si>
  <si>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</si>
  <si>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</si>
  <si>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</si>
  <si>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</si>
  <si>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</si>
  <si>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</si>
  <si>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</si>
  <si>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</si>
  <si>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</si>
  <si>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</si>
  <si>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</si>
  <si>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</si>
  <si>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</si>
  <si>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</si>
  <si>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</si>
  <si>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</si>
  <si>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</si>
  <si>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</si>
  <si>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</si>
  <si>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</si>
  <si>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</si>
  <si>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</si>
  <si>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</si>
  <si>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</si>
  <si>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</si>
  <si>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</si>
  <si>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</si>
  <si>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</si>
  <si>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</si>
  <si>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</si>
  <si>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</si>
  <si>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</si>
  <si>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</si>
  <si>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</si>
  <si>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</si>
  <si>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</si>
  <si>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</si>
  <si>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</si>
  <si>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</si>
  <si>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</si>
  <si>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</si>
  <si>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</si>
  <si>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</si>
  <si>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</si>
  <si>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</si>
  <si>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</si>
  <si>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</si>
  <si>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</si>
  <si>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</si>
  <si>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</si>
  <si>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</si>
  <si>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</si>
  <si>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</si>
  <si>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</si>
  <si>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</si>
  <si>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</si>
  <si>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</si>
  <si>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</si>
  <si>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</si>
  <si>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</si>
  <si>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</si>
  <si>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</si>
  <si>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</si>
  <si>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</si>
  <si>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</si>
  <si>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</si>
  <si>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</si>
  <si>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</si>
  <si>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</si>
  <si>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</si>
  <si>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</si>
  <si>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</si>
  <si>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</si>
  <si>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</si>
  <si>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</si>
  <si>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</si>
  <si>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</si>
  <si>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</si>
  <si>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</si>
  <si>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</si>
  <si>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</si>
  <si>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</si>
  <si>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</si>
  <si>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</si>
  <si>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</si>
  <si>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</si>
  <si>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</si>
  <si>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</si>
  <si>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</si>
  <si>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</si>
  <si>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</si>
  <si>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</si>
  <si>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</si>
  <si>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</si>
  <si>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</si>
  <si>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</si>
  <si>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</si>
  <si>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</si>
  <si>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</si>
  <si>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</si>
  <si>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</si>
  <si>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</si>
  <si>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</si>
  <si>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</si>
  <si>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</si>
  <si>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</si>
  <si>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</si>
  <si>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</si>
  <si>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</si>
  <si>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</si>
  <si>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</si>
  <si>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</si>
  <si>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</si>
  <si>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</si>
  <si>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</si>
  <si>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</si>
  <si>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</si>
  <si>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</si>
  <si>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</si>
  <si>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</si>
  <si>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</si>
  <si>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</si>
  <si>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</si>
  <si>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</si>
  <si>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</si>
  <si>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</si>
  <si>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</si>
  <si>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</si>
  <si>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</si>
  <si>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</si>
  <si>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</si>
  <si>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</si>
  <si>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</si>
  <si>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</si>
  <si>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</si>
  <si>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</si>
  <si>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</si>
  <si>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</si>
  <si>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</si>
  <si>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</si>
  <si>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</si>
  <si>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</si>
  <si>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</si>
  <si>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</si>
  <si>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</si>
  <si>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</si>
  <si>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</si>
  <si>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</si>
  <si>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</si>
  <si>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</si>
  <si>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</si>
  <si>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</si>
  <si>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</si>
  <si>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</si>
  <si>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</si>
  <si>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</si>
  <si>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</si>
  <si>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</si>
  <si>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</si>
  <si>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</si>
  <si>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</si>
  <si>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</si>
  <si>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</si>
  <si>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</si>
  <si>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</si>
  <si>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</si>
  <si>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</si>
  <si>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</si>
  <si>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</si>
  <si>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</si>
  <si>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</si>
  <si>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</si>
  <si>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</si>
  <si>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</si>
  <si>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</si>
  <si>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</si>
  <si>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</si>
  <si>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</si>
  <si>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</si>
  <si>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</si>
  <si>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</si>
  <si>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</si>
  <si>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</si>
  <si>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</si>
  <si>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</si>
  <si>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</si>
  <si>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</si>
  <si>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</si>
  <si>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</si>
  <si>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</si>
  <si>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</si>
  <si>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</si>
  <si>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</si>
  <si>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</si>
  <si>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</si>
  <si>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</si>
  <si>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</si>
  <si>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</si>
  <si>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</si>
  <si>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</si>
  <si>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</si>
  <si>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</si>
  <si>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</si>
  <si>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</si>
  <si>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</si>
  <si>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</si>
  <si>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</si>
  <si>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</si>
  <si>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</si>
  <si>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</si>
  <si>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</si>
  <si>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</si>
  <si>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</si>
  <si>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</si>
  <si>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</si>
  <si>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</si>
  <si>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</si>
  <si>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</si>
  <si>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</si>
  <si>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</si>
  <si>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</si>
  <si>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</si>
  <si>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</si>
  <si>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</si>
  <si>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</si>
  <si>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</si>
  <si>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</si>
  <si>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</si>
  <si>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</si>
  <si>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</si>
  <si>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</si>
  <si>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</si>
  <si>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</si>
  <si>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</si>
  <si>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</si>
  <si>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</si>
  <si>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</si>
  <si>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</si>
  <si>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</si>
  <si>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</si>
  <si>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</si>
  <si>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</si>
  <si>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</si>
  <si>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</si>
  <si>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</si>
  <si>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</si>
  <si>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</si>
  <si>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</si>
  <si>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</si>
  <si>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</si>
  <si>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</si>
  <si>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</si>
  <si>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</si>
  <si>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</si>
  <si>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</si>
  <si>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</si>
  <si>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</si>
  <si>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</si>
  <si>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</si>
  <si>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</si>
  <si>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</si>
  <si>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</si>
  <si>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</si>
  <si>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</si>
  <si>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</si>
  <si>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</si>
  <si>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</si>
  <si>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</si>
  <si>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</si>
  <si>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</si>
  <si>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</si>
  <si>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</si>
  <si>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</si>
  <si>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</si>
  <si>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</si>
  <si>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</si>
  <si>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</si>
  <si>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</si>
  <si>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</si>
  <si>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</si>
  <si>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</si>
  <si>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</si>
  <si>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</si>
  <si>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</si>
  <si>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</si>
  <si>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</si>
  <si>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</si>
  <si>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</si>
  <si>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</si>
  <si>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</si>
  <si>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</si>
  <si>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</si>
  <si>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</si>
  <si>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</si>
  <si>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</si>
  <si>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</si>
  <si>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</si>
  <si>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</si>
  <si>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</si>
  <si>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</si>
  <si>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</si>
  <si>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</si>
  <si>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</si>
  <si>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</si>
  <si>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</si>
  <si>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</si>
  <si>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</si>
  <si>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</si>
  <si>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</si>
  <si>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</si>
  <si>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</si>
  <si>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</si>
  <si>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</si>
  <si>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</si>
  <si>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</si>
  <si>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</si>
  <si>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</si>
  <si>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</si>
  <si>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</si>
  <si>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</si>
  <si>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</si>
  <si>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</si>
  <si>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</si>
  <si>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</si>
  <si>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</si>
  <si>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</si>
  <si>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</si>
  <si>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</si>
  <si>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</si>
  <si>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</si>
  <si>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</si>
  <si>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</si>
  <si>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</si>
  <si>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</si>
  <si>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</si>
  <si>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</si>
  <si>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</si>
  <si>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</si>
  <si>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</si>
  <si>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</si>
  <si>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</si>
  <si>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</si>
  <si>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</si>
  <si>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</si>
  <si>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</si>
  <si>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</si>
  <si>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</si>
  <si>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</si>
  <si>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</si>
  <si>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</si>
  <si>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</si>
  <si>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</si>
  <si>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</si>
  <si>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</si>
  <si>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</si>
  <si>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</si>
  <si>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</si>
  <si>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</si>
  <si>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</si>
  <si>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</si>
  <si>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</si>
  <si>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</si>
  <si>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</si>
  <si>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</si>
  <si>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</si>
  <si>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</si>
  <si>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</si>
  <si>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</si>
  <si>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</si>
  <si>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</si>
  <si>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</si>
  <si>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</si>
  <si>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</si>
  <si>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</si>
  <si>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</si>
  <si>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</si>
  <si>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</si>
  <si>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</si>
  <si>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</si>
  <si>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</si>
  <si>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</si>
  <si>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</si>
  <si>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</si>
  <si>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</si>
  <si>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</si>
  <si>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</si>
  <si>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</si>
  <si>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</si>
  <si>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</si>
  <si>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</si>
  <si>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</si>
  <si>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</si>
  <si>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</si>
  <si>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</si>
  <si>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</si>
  <si>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</si>
  <si>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</si>
  <si>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</si>
  <si>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</si>
  <si>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</si>
  <si>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</si>
  <si>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</si>
  <si>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</si>
  <si>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</si>
  <si>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</si>
  <si>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</si>
  <si>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</si>
  <si>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</si>
  <si>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</si>
  <si>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</si>
  <si>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</si>
  <si>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</si>
  <si>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</si>
  <si>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</si>
  <si>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</si>
  <si>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</si>
  <si>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</si>
  <si>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</si>
  <si>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</si>
  <si>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</si>
  <si>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</si>
  <si>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</si>
  <si>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</si>
  <si>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</si>
  <si>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</si>
  <si>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</si>
  <si>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</si>
  <si>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</si>
  <si>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</si>
  <si>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</si>
  <si>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</si>
  <si>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</si>
  <si>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</si>
  <si>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</si>
  <si>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</si>
  <si>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</si>
  <si>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</si>
  <si>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</si>
  <si>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</si>
  <si>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</si>
  <si>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</si>
  <si>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</si>
  <si>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</si>
  <si>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</si>
  <si>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</si>
  <si>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</si>
  <si>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</si>
  <si>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</si>
  <si>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</si>
  <si>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</si>
  <si>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</si>
  <si>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</si>
  <si>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</si>
  <si>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</si>
  <si>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</si>
  <si>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</si>
  <si>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</si>
  <si>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</si>
  <si>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</si>
  <si>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</si>
  <si>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</si>
  <si>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</si>
  <si>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</si>
  <si>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</si>
  <si>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</si>
  <si>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</si>
  <si>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</si>
  <si>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</si>
  <si>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</si>
  <si>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</si>
  <si>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</si>
  <si>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</si>
  <si>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</si>
  <si>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</si>
  <si>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</si>
  <si>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</si>
  <si>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</si>
  <si>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</si>
  <si>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</si>
  <si>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</si>
  <si>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</si>
  <si>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</si>
  <si>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</si>
  <si>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</si>
  <si>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</si>
  <si>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</si>
  <si>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</si>
  <si>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</si>
  <si>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</si>
  <si>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</si>
  <si>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</si>
  <si>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</si>
  <si>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</si>
  <si>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</si>
  <si>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</si>
  <si>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</si>
  <si>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</si>
  <si>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</si>
  <si>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</si>
  <si>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</si>
  <si>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</si>
  <si>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</si>
  <si>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</si>
  <si>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</si>
  <si>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</si>
  <si>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</si>
  <si>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</si>
  <si>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</si>
  <si>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</si>
  <si>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</si>
  <si>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</si>
  <si>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</si>
  <si>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</si>
  <si>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</si>
  <si>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</si>
  <si>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</si>
  <si>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</si>
  <si>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</si>
  <si>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</si>
  <si>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</si>
  <si>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</si>
  <si>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</si>
  <si>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</si>
  <si>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</si>
  <si>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</si>
  <si>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</si>
  <si>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</si>
  <si>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</si>
  <si>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</si>
  <si>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</si>
  <si>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</si>
  <si>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</si>
  <si>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</si>
  <si>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</si>
  <si>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</si>
  <si>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</si>
  <si>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</si>
  <si>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</si>
  <si>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</si>
  <si>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</si>
  <si>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</si>
  <si>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</si>
  <si>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</si>
  <si>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</si>
  <si>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</si>
  <si>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</si>
  <si>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</si>
  <si>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</si>
  <si>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</si>
  <si>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</si>
  <si>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</si>
  <si>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</si>
  <si>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</si>
  <si>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</si>
  <si>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</si>
  <si>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</si>
  <si>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</si>
  <si>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</si>
  <si>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</si>
  <si>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</si>
  <si>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</si>
  <si>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</si>
  <si>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</si>
  <si>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</si>
  <si>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</si>
  <si>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</si>
  <si>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</si>
  <si>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</si>
  <si>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</si>
  <si>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</si>
  <si>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</si>
  <si>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</si>
  <si>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</si>
  <si>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</si>
  <si>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</si>
  <si>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</si>
  <si>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</si>
  <si>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</si>
  <si>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</si>
  <si>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</si>
  <si>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</si>
  <si>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</si>
  <si>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</si>
  <si>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</si>
  <si>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</si>
  <si>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</si>
  <si>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</si>
  <si>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</si>
  <si>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</si>
  <si>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</si>
  <si>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</si>
  <si>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</si>
  <si>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</si>
  <si>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</si>
  <si>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</si>
  <si>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</si>
  <si>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</si>
  <si>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</si>
  <si>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</si>
  <si>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</si>
  <si>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</si>
  <si>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</si>
  <si>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</si>
  <si>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</si>
  <si>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</si>
  <si>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</si>
  <si>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</si>
  <si>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</si>
  <si>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</si>
  <si>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</si>
  <si>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</si>
  <si>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</si>
  <si>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</si>
  <si>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</si>
  <si>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</si>
  <si>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</si>
  <si>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</si>
  <si>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</si>
  <si>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</si>
  <si>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</si>
  <si>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</si>
  <si>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</si>
  <si>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</si>
  <si>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</si>
  <si>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</si>
  <si>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</si>
  <si>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</si>
  <si>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</si>
  <si>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</si>
  <si>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</si>
  <si>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</si>
  <si>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</si>
  <si>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</si>
  <si>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</si>
  <si>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</si>
  <si>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</si>
  <si>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</si>
  <si>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</si>
  <si>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</si>
  <si>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</si>
  <si>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</si>
  <si>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</si>
  <si>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</si>
  <si>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</si>
  <si>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</si>
  <si>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</si>
  <si>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</si>
  <si>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</si>
  <si>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</si>
  <si>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</si>
  <si>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</si>
  <si>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</si>
  <si>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</si>
  <si>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</si>
  <si>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</si>
  <si>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</si>
  <si>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</si>
  <si>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</si>
  <si>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</si>
  <si>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</si>
  <si>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</si>
  <si>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</si>
  <si>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</si>
  <si>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</si>
  <si>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</si>
  <si>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</si>
  <si>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</si>
  <si>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</si>
  <si>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</si>
  <si>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</si>
  <si>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</si>
  <si>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</si>
  <si>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</si>
  <si>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</si>
  <si>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</si>
  <si>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</si>
  <si>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</si>
  <si>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</si>
  <si>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</si>
  <si>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</si>
  <si>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</si>
  <si>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</si>
  <si>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</si>
  <si>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</si>
  <si>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</si>
  <si>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</si>
  <si>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</si>
  <si>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</si>
  <si>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</si>
  <si>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</si>
  <si>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</si>
  <si>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</si>
  <si>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</si>
  <si>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</si>
  <si>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</si>
  <si>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</si>
  <si>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</si>
  <si>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</si>
  <si>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</si>
  <si>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</si>
  <si>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</si>
  <si>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</si>
  <si>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</si>
  <si>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</si>
  <si>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</si>
  <si>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</si>
  <si>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</si>
  <si>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</si>
  <si>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</si>
  <si>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</si>
  <si>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</si>
  <si>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</si>
  <si>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</si>
  <si>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</si>
  <si>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</si>
  <si>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</si>
  <si>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</si>
  <si>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</si>
  <si>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</si>
  <si>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</si>
  <si>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</si>
  <si>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</si>
  <si>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</si>
  <si>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</si>
  <si>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</si>
  <si>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</si>
  <si>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</si>
  <si>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</si>
  <si>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</si>
  <si>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</si>
  <si>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</si>
  <si>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</si>
  <si>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</si>
  <si>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</si>
  <si>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</si>
  <si>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</si>
  <si>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</si>
  <si>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</si>
  <si>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</si>
  <si>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</si>
  <si>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</si>
  <si>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</si>
  <si>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</si>
  <si>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</si>
  <si>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</si>
  <si>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</si>
  <si>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</si>
  <si>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</si>
  <si>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</si>
  <si>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</si>
  <si>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</si>
  <si>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</si>
  <si>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</si>
  <si>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</si>
  <si>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</si>
  <si>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</si>
  <si>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</si>
  <si>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</si>
  <si>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</si>
  <si>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</si>
  <si>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</si>
  <si>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</si>
  <si>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</si>
  <si>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</si>
  <si>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</si>
  <si>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</si>
  <si>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</si>
  <si>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</si>
  <si>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</si>
  <si>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</si>
  <si>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</si>
  <si>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</si>
  <si>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</si>
  <si>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</si>
  <si>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</si>
  <si>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</si>
  <si>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</si>
  <si>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</si>
  <si>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</si>
  <si>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</si>
  <si>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</si>
  <si>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</si>
  <si>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</si>
  <si>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</si>
  <si>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</si>
  <si>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</si>
  <si>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</si>
  <si>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</si>
  <si>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</si>
  <si>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</si>
  <si>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</si>
  <si>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</si>
  <si>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</si>
  <si>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</si>
  <si>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</si>
  <si>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</si>
  <si>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</si>
  <si>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</si>
  <si>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</si>
  <si>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</si>
  <si>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</si>
  <si>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</si>
  <si>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</si>
  <si>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</si>
  <si>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</si>
  <si>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</si>
  <si>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</si>
  <si>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</si>
  <si>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</si>
  <si>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</si>
  <si>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</si>
  <si>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</si>
  <si>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</si>
  <si>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</si>
  <si>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</si>
  <si>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</si>
  <si>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</si>
  <si>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</si>
  <si>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</si>
  <si>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</si>
  <si>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</si>
  <si>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</si>
  <si>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</si>
  <si>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</si>
  <si>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</si>
  <si>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</si>
  <si>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</si>
  <si>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</si>
  <si>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</si>
  <si>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</si>
  <si>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</si>
  <si>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</si>
  <si>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</si>
  <si>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</si>
  <si>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</si>
  <si>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</si>
  <si>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</si>
  <si>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</si>
  <si>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</si>
  <si>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</si>
  <si>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</si>
  <si>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</si>
  <si>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</si>
  <si>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</si>
  <si>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</si>
  <si>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</si>
  <si>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</si>
  <si>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</si>
  <si>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</si>
  <si>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</si>
  <si>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</si>
  <si>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</si>
  <si>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</si>
  <si>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</si>
  <si>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</si>
  <si>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</si>
  <si>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</si>
  <si>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</si>
  <si>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</si>
  <si>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</si>
  <si>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</si>
  <si>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</si>
  <si>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</si>
  <si>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</si>
  <si>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</si>
  <si>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</si>
  <si>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</si>
  <si>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</si>
  <si>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</si>
  <si>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</si>
  <si>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</si>
  <si>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</si>
  <si>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</si>
  <si>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</si>
  <si>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</si>
  <si>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</si>
  <si>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</si>
  <si>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</si>
  <si>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</si>
  <si>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</si>
  <si>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</si>
  <si>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</si>
  <si>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</si>
  <si>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</si>
  <si>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</si>
  <si>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</si>
  <si>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</si>
  <si>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</si>
  <si>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</si>
  <si>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</si>
  <si>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</si>
  <si>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</si>
  <si>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</si>
  <si>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</si>
  <si>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</si>
  <si>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</si>
  <si>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</si>
  <si>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</si>
  <si>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</si>
  <si>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</si>
  <si>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</si>
  <si>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</si>
  <si>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</si>
  <si>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</si>
  <si>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</si>
  <si>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</si>
  <si>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</si>
  <si>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</si>
  <si>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</si>
  <si>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</si>
  <si>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</si>
  <si>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</si>
  <si>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</si>
  <si>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</si>
  <si>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</si>
  <si>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</si>
  <si>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</si>
  <si>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</si>
  <si>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</si>
  <si>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</si>
  <si>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</si>
  <si>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</si>
  <si>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</si>
  <si>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</si>
  <si>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</si>
  <si>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</si>
  <si>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</si>
  <si>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</si>
  <si>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</si>
  <si>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</si>
  <si>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</si>
  <si>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</si>
  <si>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</si>
  <si>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</si>
  <si>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</si>
  <si>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</si>
  <si>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</si>
  <si>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</si>
  <si>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</si>
  <si>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</si>
  <si>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</si>
  <si>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</si>
  <si>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</si>
  <si>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</si>
  <si>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</si>
  <si>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</si>
  <si>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</si>
  <si>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</si>
  <si>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</si>
  <si>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</si>
  <si>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</si>
  <si>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</si>
  <si>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</si>
  <si>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</si>
  <si>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</si>
  <si>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</si>
  <si>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</si>
  <si>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</si>
  <si>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</si>
  <si>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</si>
  <si>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</si>
  <si>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</si>
  <si>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</si>
  <si>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</si>
  <si>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</si>
  <si>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</si>
  <si>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</si>
  <si>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</si>
  <si>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</si>
  <si>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</si>
  <si>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</si>
  <si>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</si>
  <si>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</si>
  <si>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</si>
  <si>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</si>
  <si>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</si>
  <si>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</si>
  <si>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</si>
  <si>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</si>
  <si>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</si>
  <si>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</si>
  <si>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</si>
  <si>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</si>
  <si>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</si>
  <si>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</si>
  <si>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</si>
  <si>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</si>
  <si>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</si>
  <si>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</si>
  <si>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</si>
  <si>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</si>
  <si>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</si>
  <si>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</si>
  <si>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</si>
  <si>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</si>
  <si>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</si>
  <si>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</si>
  <si>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</si>
  <si>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</si>
  <si>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</si>
  <si>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</si>
  <si>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</si>
  <si>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</si>
  <si>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</si>
  <si>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</si>
  <si>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</si>
  <si>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</si>
  <si>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</si>
  <si>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</si>
  <si>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</si>
  <si>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</si>
  <si>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</si>
  <si>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</si>
  <si>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</si>
  <si>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</si>
  <si>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</si>
  <si>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</si>
  <si>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</si>
  <si>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</si>
  <si>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</si>
  <si>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</si>
  <si>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</si>
  <si>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</si>
  <si>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</si>
  <si>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</si>
  <si>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</si>
  <si>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</si>
  <si>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</si>
  <si>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</si>
  <si>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</si>
  <si>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</si>
  <si>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</si>
  <si>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</si>
  <si>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</si>
  <si>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</si>
  <si>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</si>
  <si>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</si>
  <si>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</si>
  <si>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</si>
  <si>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</si>
  <si>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</si>
  <si>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</si>
  <si>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</si>
  <si>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</si>
  <si>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</si>
  <si>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</si>
  <si>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</si>
  <si>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</si>
  <si>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</si>
  <si>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</si>
  <si>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</si>
  <si>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</si>
  <si>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</si>
  <si>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</si>
  <si>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</si>
  <si>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</si>
  <si>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</si>
  <si>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</si>
  <si>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</si>
  <si>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</si>
  <si>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</si>
  <si>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</si>
  <si>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</si>
  <si>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</si>
  <si>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</si>
  <si>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</si>
  <si>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</si>
  <si>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</si>
  <si>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</si>
  <si>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</si>
  <si>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</si>
  <si>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</si>
  <si>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</si>
  <si>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</si>
  <si>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</si>
  <si>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</si>
  <si>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</si>
  <si>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</si>
  <si>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</si>
  <si>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</si>
  <si>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</si>
  <si>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</si>
  <si>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</si>
  <si>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</si>
  <si>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</si>
  <si>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</si>
  <si>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</si>
  <si>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</si>
  <si>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</si>
  <si>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</si>
  <si>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</si>
  <si>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</si>
  <si>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</si>
  <si>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</si>
  <si>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</si>
  <si>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</si>
  <si>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</si>
  <si>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</si>
  <si>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</si>
  <si>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</si>
  <si>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</si>
  <si>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</si>
  <si>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</si>
  <si>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</si>
  <si>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</si>
  <si>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</si>
  <si>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</si>
  <si>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</si>
  <si>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</si>
  <si>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</si>
  <si>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</si>
  <si>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</si>
  <si>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</si>
  <si>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</si>
  <si>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</si>
  <si>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</si>
  <si>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</si>
  <si>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</si>
  <si>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</si>
  <si>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</si>
  <si>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</si>
  <si>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</si>
  <si>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</si>
  <si>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</si>
  <si>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</si>
  <si>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</si>
  <si>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</si>
  <si>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</si>
  <si>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</si>
  <si>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</si>
  <si>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</si>
  <si>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</si>
  <si>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</si>
  <si>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</si>
  <si>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</si>
  <si>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</si>
  <si>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</si>
  <si>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</si>
  <si>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</si>
  <si>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</si>
  <si>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</si>
  <si>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</si>
  <si>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</si>
  <si>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</si>
  <si>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</si>
  <si>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</si>
  <si>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</si>
  <si>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</si>
  <si>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</si>
  <si>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</si>
  <si>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</si>
  <si>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</si>
  <si>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</si>
  <si>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</si>
  <si>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</si>
  <si>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</si>
  <si>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</si>
  <si>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</si>
  <si>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</si>
  <si>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</si>
  <si>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</si>
  <si>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</si>
  <si>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</si>
  <si>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</si>
  <si>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</si>
  <si>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</si>
  <si>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</si>
  <si>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</si>
  <si>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</si>
  <si>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</si>
  <si>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</si>
  <si>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</si>
  <si>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</si>
  <si>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</si>
  <si>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</si>
  <si>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</si>
  <si>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</si>
  <si>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</si>
  <si>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</si>
  <si>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</si>
  <si>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</si>
  <si>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</si>
  <si>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</si>
  <si>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</si>
  <si>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</si>
  <si>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</si>
  <si>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</si>
  <si>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</si>
  <si>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</si>
  <si>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</si>
  <si>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</si>
  <si>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</si>
  <si>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</si>
  <si>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</si>
  <si>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</si>
  <si>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</si>
  <si>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</si>
  <si>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</si>
  <si>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</si>
  <si>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</si>
  <si>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</si>
  <si>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</si>
  <si>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</si>
  <si>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</si>
  <si>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</si>
  <si>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</si>
  <si>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</si>
  <si>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</si>
  <si>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</si>
  <si>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</si>
  <si>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</si>
  <si>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</si>
  <si>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</si>
  <si>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</si>
  <si>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</si>
  <si>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</si>
  <si>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</si>
  <si>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</si>
  <si>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</si>
  <si>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</si>
  <si>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</si>
  <si>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</si>
  <si>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</si>
  <si>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</si>
  <si>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</si>
  <si>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</si>
  <si>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</si>
  <si>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</si>
  <si>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</si>
  <si>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</si>
  <si>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</si>
  <si>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</si>
  <si>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</si>
  <si>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</si>
  <si>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</si>
  <si>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</si>
  <si>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</si>
  <si>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</si>
  <si>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</si>
  <si>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</si>
  <si>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</si>
  <si>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</si>
  <si>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</si>
  <si>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</si>
  <si>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</si>
  <si>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</si>
  <si>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</si>
  <si>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</si>
  <si>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</si>
  <si>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</si>
  <si>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</si>
  <si>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</si>
  <si>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</si>
  <si>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</si>
  <si>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</si>
  <si>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</si>
  <si>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</si>
  <si>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</si>
  <si>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</si>
  <si>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</si>
  <si>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</si>
  <si>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</si>
  <si>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</si>
  <si>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</si>
  <si>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</si>
  <si>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</si>
  <si>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</si>
  <si>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</si>
  <si>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</si>
  <si>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</si>
  <si>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</si>
  <si>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</si>
  <si>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</si>
  <si>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</si>
  <si>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</si>
  <si>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</si>
  <si>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</si>
  <si>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</si>
  <si>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</si>
  <si>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</si>
  <si>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</si>
  <si>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</si>
  <si>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</si>
  <si>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</si>
  <si>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</si>
  <si>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</si>
  <si>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</si>
  <si>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</si>
  <si>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</si>
  <si>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</si>
  <si>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</si>
  <si>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</si>
  <si>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</si>
  <si>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</si>
  <si>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</si>
  <si>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</si>
  <si>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</si>
  <si>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</si>
  <si>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</si>
  <si>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</si>
  <si>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</si>
  <si>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</si>
  <si>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</si>
  <si>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</si>
  <si>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</si>
  <si>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</si>
  <si>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</si>
  <si>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</si>
  <si>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</si>
  <si>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</si>
  <si>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</si>
  <si>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</si>
  <si>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</si>
  <si>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</si>
  <si>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</si>
  <si>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</si>
  <si>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</si>
  <si>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</si>
  <si>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</si>
  <si>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</si>
  <si>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</si>
  <si>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</si>
  <si>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</si>
  <si>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</si>
  <si>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</si>
  <si>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</si>
  <si>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</si>
  <si>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</si>
  <si>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</si>
  <si>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</si>
  <si>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</si>
  <si>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</si>
  <si>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</si>
  <si>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</si>
  <si>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</si>
  <si>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</si>
  <si>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</si>
  <si>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</si>
  <si>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</si>
  <si>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</si>
  <si>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</si>
  <si>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</si>
  <si>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</si>
  <si>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</si>
  <si>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</si>
  <si>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</si>
  <si>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</si>
  <si>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</si>
  <si>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</si>
  <si>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</si>
  <si>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</si>
  <si>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</si>
  <si>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</si>
  <si>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</si>
  <si>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</si>
  <si>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</si>
  <si>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</si>
  <si>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</si>
  <si>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</si>
  <si>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</si>
  <si>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</si>
  <si>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</si>
  <si>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</si>
  <si>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</si>
  <si>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</si>
  <si>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</si>
  <si>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</si>
  <si>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</si>
  <si>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</si>
  <si>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</si>
  <si>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</si>
  <si>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</si>
  <si>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</si>
  <si>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</si>
  <si>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</si>
  <si>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</si>
  <si>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</si>
  <si>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</si>
  <si>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</si>
  <si>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</si>
  <si>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</si>
  <si>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</si>
  <si>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</si>
  <si>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</si>
  <si>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</si>
  <si>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</si>
  <si>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</si>
  <si>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</si>
  <si>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</si>
  <si>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</si>
  <si>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</si>
  <si>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</si>
  <si>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</si>
  <si>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</si>
  <si>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</si>
  <si>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</si>
  <si>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</si>
  <si>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</si>
  <si>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</si>
  <si>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</si>
  <si>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</si>
  <si>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</si>
  <si>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</si>
  <si>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</si>
  <si>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</si>
  <si>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</si>
  <si>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</si>
  <si>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</si>
  <si>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</si>
  <si>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</si>
  <si>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</si>
  <si>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</si>
  <si>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</si>
  <si>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</si>
  <si>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</si>
  <si>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</si>
  <si>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</si>
  <si>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</si>
  <si>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</si>
  <si>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</si>
  <si>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</si>
  <si>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</si>
  <si>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</si>
  <si>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</si>
  <si>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</si>
  <si>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</si>
  <si>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</si>
  <si>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</si>
  <si>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</si>
  <si>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</si>
  <si>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</si>
  <si>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</si>
  <si>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</si>
  <si>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</si>
  <si>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</si>
  <si>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</si>
  <si>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</si>
  <si>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</si>
  <si>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</si>
  <si>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</si>
  <si>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</si>
  <si>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</si>
  <si>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</si>
  <si>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</si>
  <si>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</si>
  <si>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</si>
  <si>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</si>
  <si>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</si>
  <si>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</si>
  <si>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</si>
  <si>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</si>
  <si>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</si>
  <si>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</si>
  <si>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</si>
  <si>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</si>
  <si>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</si>
  <si>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</si>
  <si>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</si>
  <si>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</si>
  <si>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</si>
  <si>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</si>
  <si>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</si>
  <si>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</si>
  <si>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</si>
  <si>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</si>
  <si>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</si>
  <si>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</si>
  <si>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</si>
  <si>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</si>
  <si>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</si>
  <si>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</si>
  <si>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</si>
  <si>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</si>
  <si>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</si>
  <si>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</si>
  <si>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</si>
  <si>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</si>
  <si>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</si>
  <si>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</si>
  <si>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</si>
  <si>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</si>
  <si>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</si>
  <si>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</si>
  <si>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</si>
  <si>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</si>
  <si>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</si>
  <si>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</si>
  <si>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</si>
  <si>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</si>
  <si>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</si>
  <si>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</si>
  <si>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</si>
  <si>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</si>
  <si>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</si>
  <si>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</si>
  <si>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</si>
  <si>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</si>
  <si>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</si>
  <si>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</si>
  <si>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</si>
  <si>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</si>
  <si>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</si>
  <si>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</si>
  <si>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</si>
  <si>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</si>
  <si>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</si>
  <si>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</si>
  <si>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</si>
  <si>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</si>
  <si>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</si>
  <si>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</si>
  <si>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</si>
  <si>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</si>
  <si>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</si>
  <si>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</si>
  <si>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</si>
  <si>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</si>
  <si>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</si>
  <si>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</si>
  <si>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</si>
  <si>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</si>
  <si>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</si>
  <si>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</si>
  <si>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</si>
  <si>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</si>
  <si>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</si>
  <si>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</si>
  <si>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</si>
  <si>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</si>
  <si>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</si>
  <si>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</si>
  <si>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</si>
  <si>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</si>
  <si>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</si>
  <si>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</si>
  <si>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</si>
  <si>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</si>
  <si>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</si>
  <si>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</si>
  <si>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</si>
  <si>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</si>
  <si>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</si>
  <si>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</si>
  <si>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</si>
  <si>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</si>
  <si>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</si>
  <si>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</si>
  <si>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</si>
  <si>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</si>
  <si>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</si>
  <si>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</si>
  <si>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</si>
  <si>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</si>
  <si>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</si>
  <si>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</si>
  <si>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</si>
  <si>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</si>
  <si>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</si>
  <si>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</si>
  <si>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</si>
  <si>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</si>
  <si>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</si>
  <si>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</si>
  <si>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</si>
  <si>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</si>
  <si>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</si>
  <si>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</si>
  <si>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</si>
  <si>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</si>
  <si>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</si>
  <si>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</si>
  <si>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</si>
  <si>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</si>
  <si>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</si>
  <si>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</si>
  <si>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</si>
  <si>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</si>
  <si>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</si>
  <si>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</si>
  <si>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</si>
  <si>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</si>
  <si>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</si>
  <si>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</si>
  <si>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</si>
  <si>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</si>
  <si>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</si>
  <si>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</si>
  <si>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</si>
  <si>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</si>
  <si>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</si>
  <si>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</si>
  <si>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</si>
  <si>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</si>
  <si>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</si>
  <si>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</si>
  <si>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</si>
  <si>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</si>
  <si>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</si>
  <si>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</si>
  <si>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</si>
  <si>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</si>
  <si>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</si>
  <si>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</si>
  <si>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</si>
  <si>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</si>
  <si>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</si>
  <si>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</si>
  <si>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</si>
  <si>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</si>
  <si>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</si>
  <si>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</si>
  <si>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</si>
  <si>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</si>
  <si>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</si>
  <si>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</si>
  <si>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</si>
  <si>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</si>
  <si>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</si>
  <si>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</si>
  <si>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</si>
  <si>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</si>
  <si>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</si>
  <si>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</si>
  <si>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</si>
  <si>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</si>
  <si>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</si>
  <si>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</si>
  <si>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</si>
  <si>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</si>
  <si>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</si>
  <si>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</si>
  <si>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</si>
  <si>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</si>
  <si>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</si>
  <si>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</si>
  <si>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</si>
  <si>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</si>
  <si>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</si>
  <si>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</si>
  <si>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</si>
  <si>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</si>
  <si>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</si>
  <si>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</si>
  <si>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</si>
  <si>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</si>
  <si>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</si>
  <si>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</si>
  <si>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</si>
  <si>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</si>
  <si>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</si>
  <si>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</si>
  <si>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</si>
  <si>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</si>
  <si>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</si>
  <si>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</si>
  <si>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</si>
  <si>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</si>
  <si>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</si>
  <si>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</si>
  <si>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</si>
  <si>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</si>
  <si>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</si>
  <si>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</si>
  <si>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</si>
  <si>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</si>
  <si>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</si>
  <si>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</si>
  <si>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</si>
  <si>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</si>
  <si>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</si>
  <si>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</si>
  <si>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</si>
  <si>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</si>
  <si>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</si>
  <si>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</si>
  <si>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</si>
  <si>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</si>
  <si>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</si>
  <si>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</si>
  <si>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</si>
  <si>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</si>
  <si>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</si>
  <si>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</si>
  <si>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</si>
  <si>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</si>
  <si>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</si>
  <si>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</si>
  <si>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</si>
  <si>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</si>
  <si>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</si>
  <si>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</si>
  <si>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</si>
  <si>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</si>
  <si>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</si>
  <si>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</si>
  <si>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</si>
  <si>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</si>
  <si>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</si>
  <si>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</si>
  <si>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</si>
  <si>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</si>
  <si>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</si>
  <si>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</si>
  <si>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</si>
  <si>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</si>
  <si>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</si>
  <si>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</si>
  <si>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</si>
  <si>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</si>
  <si>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</si>
  <si>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</si>
  <si>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</si>
  <si>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</si>
  <si>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</si>
  <si>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</si>
  <si>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</si>
  <si>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</si>
  <si>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</si>
  <si>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</si>
  <si>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</si>
  <si>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</si>
  <si>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</si>
  <si>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</si>
  <si>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</si>
  <si>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</si>
  <si>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</si>
  <si>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</si>
  <si>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</si>
  <si>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</si>
  <si>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</si>
  <si>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</si>
  <si>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</si>
  <si>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</si>
  <si>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</si>
  <si>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</si>
  <si>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</si>
  <si>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</si>
  <si>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</si>
  <si>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</si>
  <si>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</si>
  <si>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</si>
  <si>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</si>
  <si>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</si>
  <si>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</si>
  <si>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</si>
  <si>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</si>
  <si>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</si>
  <si>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</si>
  <si>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</si>
  <si>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</si>
  <si>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</si>
  <si>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</si>
  <si>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</si>
  <si>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</si>
  <si>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</si>
  <si>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</si>
  <si>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</si>
  <si>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</si>
  <si>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</si>
  <si>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</si>
  <si>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</si>
  <si>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</si>
  <si>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</si>
  <si>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</si>
  <si>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</si>
  <si>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</si>
  <si>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</si>
  <si>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</si>
  <si>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</si>
  <si>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</si>
  <si>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</si>
  <si>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</si>
  <si>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</si>
  <si>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</si>
  <si>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</si>
  <si>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</si>
  <si>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</si>
  <si>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</si>
  <si>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</si>
  <si>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</si>
  <si>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</si>
  <si>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</si>
  <si>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</si>
  <si>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</si>
  <si>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</si>
  <si>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</si>
  <si>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</si>
  <si>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</si>
  <si>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</si>
  <si>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</si>
  <si>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</si>
  <si>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</si>
  <si>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</si>
  <si>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</si>
  <si>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</si>
  <si>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</si>
  <si>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</si>
  <si>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</si>
  <si>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</si>
  <si>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</si>
  <si>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</si>
  <si>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</si>
  <si>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</si>
  <si>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</si>
  <si>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</si>
  <si>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</si>
  <si>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</si>
  <si>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</si>
  <si>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</si>
  <si>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</si>
  <si>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</si>
  <si>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</si>
  <si>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</si>
  <si>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</si>
  <si>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</si>
  <si>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</si>
  <si>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</si>
  <si>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</si>
  <si>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</si>
  <si>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</si>
  <si>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</si>
  <si>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</si>
  <si>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</si>
  <si>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</si>
  <si>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</si>
  <si>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</si>
  <si>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</si>
  <si>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</si>
  <si>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</si>
  <si>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</si>
  <si>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</si>
  <si>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</si>
  <si>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</si>
  <si>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</si>
  <si>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</si>
  <si>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</si>
  <si>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</si>
  <si>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</si>
  <si>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</si>
  <si>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</si>
  <si>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</si>
  <si>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</si>
  <si>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</si>
  <si>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</si>
  <si>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</si>
  <si>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</si>
  <si>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</si>
  <si>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</si>
  <si>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</si>
  <si>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</si>
  <si>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</si>
  <si>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</si>
  <si>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</si>
  <si>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</si>
  <si>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</si>
  <si>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</si>
  <si>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</si>
  <si>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</si>
  <si>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</si>
  <si>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</si>
  <si>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</si>
  <si>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</si>
  <si>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</si>
  <si>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</si>
  <si>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</si>
  <si>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</si>
  <si>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</si>
  <si>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</si>
  <si>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</si>
  <si>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</si>
  <si>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</si>
  <si>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</si>
  <si>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</si>
  <si>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</si>
  <si>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</si>
  <si>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</si>
  <si>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</si>
  <si>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</si>
  <si>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</si>
  <si>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</si>
  <si>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</si>
  <si>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</si>
  <si>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</si>
  <si>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</si>
  <si>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</si>
  <si>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</si>
  <si>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</si>
  <si>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</si>
  <si>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</si>
  <si>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</si>
  <si>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</si>
  <si>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</si>
  <si>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</si>
  <si>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</si>
  <si>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</si>
  <si>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</si>
  <si>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</si>
  <si>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</si>
  <si>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</si>
  <si>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</si>
  <si>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</si>
  <si>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</si>
  <si>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</si>
  <si>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</si>
  <si>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</si>
  <si>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</si>
  <si>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</si>
  <si>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</si>
  <si>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</si>
  <si>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</si>
  <si>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</si>
  <si>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</si>
  <si>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</si>
  <si>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</si>
  <si>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</si>
  <si>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</si>
  <si>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</si>
  <si>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</si>
  <si>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</si>
  <si>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</si>
  <si>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</si>
  <si>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</si>
  <si>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</si>
  <si>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</si>
  <si>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</si>
  <si>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</si>
  <si>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</si>
  <si>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</si>
  <si>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</si>
  <si>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</si>
  <si>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</si>
  <si>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</si>
  <si>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</si>
  <si>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</si>
  <si>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</si>
  <si>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</si>
  <si>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</si>
  <si>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</si>
  <si>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</si>
  <si>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</si>
  <si>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</si>
  <si>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</si>
  <si>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</si>
  <si>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</si>
  <si>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</si>
  <si>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</si>
  <si>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</si>
  <si>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</si>
  <si>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</si>
  <si>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</si>
  <si>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</si>
  <si>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</si>
  <si>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</si>
  <si>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</si>
  <si>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</si>
  <si>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</si>
  <si>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</si>
  <si>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</si>
  <si>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</si>
  <si>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</si>
  <si>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</si>
  <si>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</si>
  <si>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</si>
  <si>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</si>
  <si>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</si>
  <si>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</si>
  <si>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</si>
  <si>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</si>
  <si>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</si>
  <si>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</si>
  <si>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</si>
  <si>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</si>
  <si>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</si>
  <si>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</si>
  <si>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</si>
  <si>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</si>
  <si>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</si>
  <si>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</si>
  <si>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</si>
  <si>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</si>
  <si>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</si>
  <si>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</si>
  <si>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</si>
  <si>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</si>
  <si>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</si>
  <si>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</si>
  <si>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</si>
  <si>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</si>
  <si>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</si>
  <si>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</si>
  <si>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</si>
  <si>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</si>
  <si>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</si>
  <si>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</si>
  <si>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</si>
  <si>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</si>
  <si>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</si>
  <si>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</si>
  <si>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</si>
  <si>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</si>
  <si>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</si>
  <si>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</si>
  <si>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</si>
  <si>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</si>
  <si>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</si>
  <si>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</si>
  <si>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</si>
  <si>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</si>
  <si>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</si>
  <si>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</si>
  <si>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</si>
  <si>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</si>
  <si>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</si>
  <si>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</si>
  <si>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</si>
  <si>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</si>
  <si>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</si>
  <si>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</si>
  <si>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</si>
  <si>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</si>
  <si>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</si>
  <si>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</si>
  <si>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</si>
  <si>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</si>
  <si>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</si>
  <si>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</si>
  <si>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</si>
  <si>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</si>
  <si>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</si>
  <si>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</si>
  <si>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</si>
  <si>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</si>
  <si>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</si>
  <si>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</si>
  <si>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</si>
  <si>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</si>
  <si>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</si>
  <si>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</si>
  <si>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</si>
  <si>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</si>
  <si>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</si>
  <si>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</si>
  <si>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</si>
  <si>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</si>
  <si>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</si>
  <si>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</si>
  <si>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</si>
  <si>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</si>
  <si>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</si>
  <si>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</si>
  <si>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</si>
  <si>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</si>
  <si>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</si>
  <si>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</si>
  <si>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</si>
  <si>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</si>
  <si>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</si>
  <si>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</si>
  <si>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</si>
  <si>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</si>
  <si>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</si>
  <si>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</si>
  <si>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</si>
  <si>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</si>
  <si>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</si>
  <si>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</si>
  <si>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</si>
  <si>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</si>
  <si>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</si>
  <si>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</si>
  <si>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Adams</t>
  </si>
  <si>
    <t>Route 1</t>
  </si>
  <si>
    <t>Liberty</t>
  </si>
  <si>
    <t>bunchk@libertyschool.net</t>
  </si>
  <si>
    <t>Ms. Kelle Bunch</t>
  </si>
  <si>
    <t>217-645-3433</t>
  </si>
  <si>
    <t>217-645-3241</t>
  </si>
  <si>
    <t>Zumbahlen, Eyth, Surratt, Foote &amp; Flynn, Ltd.</t>
  </si>
  <si>
    <t>Valerie L. Flynn</t>
  </si>
  <si>
    <t>1395 Lincoln Ave</t>
  </si>
  <si>
    <t>Jacksonville</t>
  </si>
  <si>
    <t>IL</t>
  </si>
  <si>
    <t>217-245-5121</t>
  </si>
  <si>
    <t>217-243-3356</t>
  </si>
  <si>
    <t>060-0002582</t>
  </si>
  <si>
    <t>vflynn@zescpa.com</t>
  </si>
  <si>
    <t>Taxable General Obligation School Bonds, Series 2016</t>
  </si>
  <si>
    <t>Western CUSD #1-Contracted 1/2 time SLP teacher</t>
  </si>
  <si>
    <t>Special Education Co-op of Adams Co</t>
  </si>
  <si>
    <t>Western Area Purchasing Co-op</t>
  </si>
  <si>
    <t>Quincy Vocational Center</t>
  </si>
  <si>
    <t>In addition to the cash basis of accounting, the auditors' report is qualified due to omitted disclosures required by Government Accounting Standards Board Statement 45, Accounting and Financial Reporting for Post-Employment Benefits Other than Pensions.</t>
  </si>
  <si>
    <t>Page 10, Line 72 Snack Sales</t>
  </si>
  <si>
    <t>Page 10, Line 74 Rebates and Reimbursements</t>
  </si>
  <si>
    <t>Page 10, Line 81 Student Fees</t>
  </si>
  <si>
    <t>Page 11, Line 107 Refunds and Reimbursements</t>
  </si>
  <si>
    <t>Page 12, Line 171 IL School Security Grant</t>
  </si>
  <si>
    <t>Page 12, Line 183 REAP Grant</t>
  </si>
  <si>
    <t>Page 16, Line 83 Other Payments - Title I Reading Recovery Fee</t>
  </si>
  <si>
    <t>Page 25, Line 27 FFA Loan</t>
  </si>
  <si>
    <t>Liberty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</si>
</sst>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1001002026</v>
      </c>
      <c r="B13" s="2178"/>
      <c r="C13" s="2178"/>
      <c r="D13" s="2178"/>
      <c r="E13" s="2178"/>
      <c r="F13" s="2178"/>
      <c r="G13" s="2178"/>
      <c r="H13" s="2179"/>
      <c r="I13" s="184"/>
      <c r="J13" s="183"/>
      <c r="K13" s="181"/>
      <c r="L13" s="183"/>
      <c r="M13" s="183"/>
      <c r="N13" s="183"/>
      <c r="O13" s="183"/>
      <c r="P13" s="183"/>
      <c r="Q13" s="183"/>
      <c r="R13" s="183"/>
      <c r="S13" s="183"/>
      <c r="T13" s="2182" t="s">
        <v>2104</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2097</v>
      </c>
      <c r="B15" s="2180"/>
      <c r="C15" s="2180"/>
      <c r="D15" s="2180"/>
      <c r="E15" s="2180"/>
      <c r="F15" s="2180"/>
      <c r="G15" s="2180"/>
      <c r="H15" s="2181"/>
      <c r="T15" s="2112" t="s">
        <v>2105</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2127</v>
      </c>
      <c r="B17" s="2138"/>
      <c r="C17" s="2138"/>
      <c r="D17" s="2138"/>
      <c r="E17" s="2138"/>
      <c r="F17" s="2138"/>
      <c r="G17" s="2138"/>
      <c r="H17" s="2163"/>
      <c r="T17" s="2191" t="s">
        <v>2106</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2098</v>
      </c>
      <c r="B19" s="2129"/>
      <c r="C19" s="2129"/>
      <c r="D19" s="2129"/>
      <c r="E19" s="2129"/>
      <c r="F19" s="2129"/>
      <c r="G19" s="2129"/>
      <c r="H19" s="2111"/>
      <c r="I19" s="183"/>
      <c r="J19" s="376"/>
      <c r="K19" s="194"/>
      <c r="L19" s="192"/>
      <c r="M19" s="651" t="s">
        <v>355</v>
      </c>
      <c r="P19" s="180"/>
      <c r="Q19" s="180"/>
      <c r="R19" s="180"/>
      <c r="S19" s="184"/>
      <c r="T19" s="2131" t="s">
        <v>2107</v>
      </c>
      <c r="U19" s="2110"/>
      <c r="V19" s="2110"/>
      <c r="W19" s="2111"/>
      <c r="X19" s="2128" t="s">
        <v>2108</v>
      </c>
      <c r="Y19" s="2190"/>
      <c r="Z19" s="2188">
        <v>62650</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2099</v>
      </c>
      <c r="B21" s="2110"/>
      <c r="C21" s="2110"/>
      <c r="D21" s="2110"/>
      <c r="E21" s="2110"/>
      <c r="F21" s="2110"/>
      <c r="G21" s="2110"/>
      <c r="H21" s="2111"/>
      <c r="I21" s="2157" t="s">
        <v>767</v>
      </c>
      <c r="J21" s="2152"/>
      <c r="K21" s="2152"/>
      <c r="L21" s="2152"/>
      <c r="M21" s="2152"/>
      <c r="N21" s="2152"/>
      <c r="O21" s="2152"/>
      <c r="P21" s="2152"/>
      <c r="Q21" s="2152"/>
      <c r="R21" s="2152"/>
      <c r="S21" s="2158"/>
      <c r="T21" s="2137" t="s">
        <v>2109</v>
      </c>
      <c r="U21" s="2197"/>
      <c r="V21" s="2197"/>
      <c r="W21" s="2197"/>
      <c r="X21" s="2202" t="s">
        <v>2110</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t="s">
        <v>2100</v>
      </c>
      <c r="B23" s="2155"/>
      <c r="C23" s="2155"/>
      <c r="D23" s="2155"/>
      <c r="E23" s="2155"/>
      <c r="F23" s="2155"/>
      <c r="G23" s="2155"/>
      <c r="H23" s="2156"/>
      <c r="T23" s="2137" t="s">
        <v>2111</v>
      </c>
      <c r="U23" s="2197"/>
      <c r="V23" s="2197"/>
      <c r="W23" s="2197"/>
      <c r="X23" s="2199">
        <v>43101</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62347</v>
      </c>
      <c r="B25" s="2110"/>
      <c r="C25" s="2110"/>
      <c r="D25" s="2110"/>
      <c r="E25" s="2110"/>
      <c r="F25" s="2110"/>
      <c r="G25" s="2110"/>
      <c r="H25" s="2111"/>
      <c r="I25" s="652"/>
      <c r="J25" s="203"/>
      <c r="K25" s="203"/>
      <c r="L25" s="203"/>
      <c r="M25" s="203"/>
      <c r="N25" s="203"/>
      <c r="O25" s="203"/>
      <c r="P25" s="203"/>
      <c r="Q25" s="203"/>
      <c r="R25" s="203"/>
      <c r="S25" s="204"/>
      <c r="T25" s="2194" t="s">
        <v>2112</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2101</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2100</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2102</v>
      </c>
      <c r="B42" s="2110"/>
      <c r="C42" s="2111"/>
      <c r="D42" s="2128" t="s">
        <v>2103</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election activeCell="B6" sqref="B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2118</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2104</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61308900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4644991</v>
      </c>
      <c r="E16" s="99"/>
      <c r="F16" s="81">
        <f>SUM('Acct Summary 7-8'!C17,'Acct Summary 7-8'!D17,'Acct Summary 7-8'!F17)</f>
        <v>4817114</v>
      </c>
      <c r="G16" s="99"/>
      <c r="H16" s="81">
        <f>SUM(D16-F16)</f>
        <v>-172123</v>
      </c>
      <c r="I16" s="92"/>
      <c r="J16" s="81">
        <f>SUM('Acct Summary 7-8'!C81,'Acct Summary 7-8'!D81,'Acct Summary 7-8'!F81,'Acct Summary 7-8'!I81)</f>
        <v>2208284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8460628.2000000011</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357500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B6" sqref="B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Liberty CUSD 2</v>
      </c>
      <c r="E7" s="135"/>
      <c r="G7" s="136"/>
      <c r="H7" s="137"/>
      <c r="I7" s="137"/>
      <c r="J7" s="137"/>
      <c r="K7" s="137"/>
      <c r="L7"/>
      <c r="M7"/>
      <c r="N7"/>
      <c r="O7"/>
      <c r="P7"/>
    </row>
    <row r="8" spans="1:18" ht="12.75" x14ac:dyDescent="0.2">
      <c r="A8"/>
      <c r="B8"/>
      <c r="C8" s="133" t="s">
        <v>1316</v>
      </c>
      <c r="D8" s="138">
        <f>COVER!A13</f>
        <v>1001002026</v>
      </c>
      <c r="E8" s="139"/>
      <c r="G8"/>
      <c r="H8"/>
      <c r="I8"/>
      <c r="J8"/>
      <c r="K8"/>
      <c r="L8"/>
      <c r="M8"/>
      <c r="N8"/>
      <c r="O8"/>
      <c r="P8"/>
    </row>
    <row r="9" spans="1:18" ht="12.75" x14ac:dyDescent="0.2">
      <c r="A9"/>
      <c r="B9"/>
      <c r="C9" s="133" t="s">
        <v>809</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2208284</v>
      </c>
      <c r="I12" s="1151"/>
      <c r="J12" s="1151"/>
      <c r="K12" s="1152">
        <f>TRUNC((H12/H13*100000),5)/100000</f>
        <v>0.47541190059999999</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4644991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4817114</v>
      </c>
      <c r="I17" s="1151"/>
      <c r="J17" s="1157"/>
      <c r="K17" s="1152">
        <f>TRUNC((H17/H18*100000),5)/100000</f>
        <v>1.0370556153000001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4644991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10.131039399999999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2208284</v>
      </c>
      <c r="I24" s="676"/>
      <c r="J24" s="676"/>
      <c r="K24" s="1161">
        <f>TRUNC(((H24/H25*100000)/100000),2)</f>
        <v>165.03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13380.872219999999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1323659.1510000001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357500</v>
      </c>
      <c r="I32" s="1159"/>
      <c r="J32" s="1159"/>
      <c r="K32" s="1161">
        <f>TRUNC(100-((((H32/H33*100))*100)/100),2)</f>
        <v>95.77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8460628.2000000011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B6" sqref="B6"/>
      <selection pane="bottomLeft" activeCell="B6" sqref="B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432271</v>
      </c>
      <c r="D4" s="408">
        <v>619115</v>
      </c>
      <c r="E4" s="408"/>
      <c r="F4" s="408">
        <v>423950</v>
      </c>
      <c r="G4" s="408">
        <v>298956</v>
      </c>
      <c r="H4" s="408"/>
      <c r="I4" s="408">
        <v>375448</v>
      </c>
      <c r="J4" s="432">
        <v>41913</v>
      </c>
      <c r="K4" s="408">
        <v>81446</v>
      </c>
      <c r="L4" s="408">
        <v>158328</v>
      </c>
      <c r="M4" s="429"/>
      <c r="N4" s="478"/>
    </row>
    <row r="5" spans="1:14" x14ac:dyDescent="0.2">
      <c r="A5" s="473" t="s">
        <v>1151</v>
      </c>
      <c r="B5" s="39">
        <v>120</v>
      </c>
      <c r="C5" s="679">
        <v>357500</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789771</v>
      </c>
      <c r="D13" s="681">
        <f t="shared" ref="D13:L13" si="0">SUM(D4:D12)</f>
        <v>619115</v>
      </c>
      <c r="E13" s="681">
        <f t="shared" si="0"/>
        <v>0</v>
      </c>
      <c r="F13" s="681">
        <f t="shared" si="0"/>
        <v>423950</v>
      </c>
      <c r="G13" s="681">
        <f t="shared" si="0"/>
        <v>298956</v>
      </c>
      <c r="H13" s="681">
        <f t="shared" si="0"/>
        <v>0</v>
      </c>
      <c r="I13" s="681">
        <f t="shared" si="0"/>
        <v>375448</v>
      </c>
      <c r="J13" s="681">
        <f t="shared" si="0"/>
        <v>41913</v>
      </c>
      <c r="K13" s="681">
        <f t="shared" si="0"/>
        <v>81446</v>
      </c>
      <c r="L13" s="681">
        <f t="shared" si="0"/>
        <v>158328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102180</v>
      </c>
      <c r="N16" s="711"/>
    </row>
    <row r="17" spans="1:14" s="696" customFormat="1" ht="12.75" customHeight="1" x14ac:dyDescent="0.2">
      <c r="A17" s="710" t="s">
        <v>1693</v>
      </c>
      <c r="B17" s="538">
        <v>230</v>
      </c>
      <c r="C17" s="503"/>
      <c r="D17" s="503"/>
      <c r="E17" s="503"/>
      <c r="F17" s="503"/>
      <c r="G17" s="503"/>
      <c r="H17" s="503"/>
      <c r="I17" s="503"/>
      <c r="J17" s="503"/>
      <c r="K17" s="503"/>
      <c r="L17" s="503"/>
      <c r="M17" s="432">
        <v>5223988</v>
      </c>
      <c r="N17" s="711"/>
    </row>
    <row r="18" spans="1:14" s="696" customFormat="1" ht="12.75" customHeight="1" x14ac:dyDescent="0.2">
      <c r="A18" s="710" t="s">
        <v>1694</v>
      </c>
      <c r="B18" s="538">
        <v>240</v>
      </c>
      <c r="C18" s="503"/>
      <c r="D18" s="503"/>
      <c r="E18" s="503"/>
      <c r="F18" s="503"/>
      <c r="G18" s="503"/>
      <c r="H18" s="503"/>
      <c r="I18" s="503"/>
      <c r="J18" s="503"/>
      <c r="K18" s="503"/>
      <c r="L18" s="503"/>
      <c r="M18" s="432">
        <v>761216</v>
      </c>
      <c r="N18" s="711"/>
    </row>
    <row r="19" spans="1:14" s="696" customFormat="1" ht="12.75" customHeight="1" x14ac:dyDescent="0.2">
      <c r="A19" s="710" t="s">
        <v>1695</v>
      </c>
      <c r="B19" s="538">
        <v>250</v>
      </c>
      <c r="C19" s="503"/>
      <c r="D19" s="503"/>
      <c r="E19" s="503"/>
      <c r="F19" s="503"/>
      <c r="G19" s="503"/>
      <c r="H19" s="503"/>
      <c r="I19" s="503"/>
      <c r="J19" s="503"/>
      <c r="K19" s="503"/>
      <c r="L19" s="503"/>
      <c r="M19" s="432">
        <v>1655226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357500</v>
      </c>
    </row>
    <row r="23" spans="1:14" ht="13.5" customHeight="1" thickBot="1" x14ac:dyDescent="0.25">
      <c r="A23" s="460" t="s">
        <v>729</v>
      </c>
      <c r="B23" s="716"/>
      <c r="C23" s="429"/>
      <c r="D23" s="429"/>
      <c r="E23" s="429"/>
      <c r="F23" s="429"/>
      <c r="G23" s="429"/>
      <c r="H23" s="429"/>
      <c r="I23" s="429"/>
      <c r="J23" s="429"/>
      <c r="K23" s="429"/>
      <c r="L23" s="429"/>
      <c r="M23" s="685">
        <f>SUM(M15:M22)</f>
        <v>7742610</v>
      </c>
      <c r="N23" s="685">
        <f>SUM(N21:N22)</f>
        <v>357500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158328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158328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357500</v>
      </c>
    </row>
    <row r="37" spans="1:14" ht="13.5" thickBot="1" x14ac:dyDescent="0.25">
      <c r="A37" s="460" t="s">
        <v>739</v>
      </c>
      <c r="B37" s="716"/>
      <c r="C37" s="503"/>
      <c r="D37" s="503"/>
      <c r="E37" s="503"/>
      <c r="F37" s="503"/>
      <c r="G37" s="503"/>
      <c r="H37" s="503"/>
      <c r="I37" s="503"/>
      <c r="J37" s="503"/>
      <c r="K37" s="503"/>
      <c r="L37" s="510"/>
      <c r="M37" s="429"/>
      <c r="N37" s="685">
        <f>SUM(N36:N36)</f>
        <v>357500</v>
      </c>
    </row>
    <row r="38" spans="1:14" customFormat="1" ht="13.5" customHeight="1" thickTop="1" x14ac:dyDescent="0.2">
      <c r="A38" s="620" t="s">
        <v>485</v>
      </c>
      <c r="B38" s="538">
        <v>714</v>
      </c>
      <c r="C38" s="719">
        <v>49974</v>
      </c>
      <c r="D38" s="719"/>
      <c r="E38" s="719"/>
      <c r="F38" s="719"/>
      <c r="G38" s="719">
        <v>58339</v>
      </c>
      <c r="H38" s="719"/>
      <c r="I38" s="719"/>
      <c r="J38" s="718"/>
      <c r="K38" s="719"/>
      <c r="L38" s="1090"/>
      <c r="M38" s="686"/>
      <c r="N38" s="686"/>
    </row>
    <row r="39" spans="1:14" customFormat="1" ht="13.5" customHeight="1" x14ac:dyDescent="0.2">
      <c r="A39" s="620" t="s">
        <v>398</v>
      </c>
      <c r="B39" s="538">
        <v>730</v>
      </c>
      <c r="C39" s="719">
        <v>739797</v>
      </c>
      <c r="D39" s="719">
        <v>619115</v>
      </c>
      <c r="E39" s="719"/>
      <c r="F39" s="719">
        <v>423950</v>
      </c>
      <c r="G39" s="719">
        <v>240617</v>
      </c>
      <c r="H39" s="719"/>
      <c r="I39" s="719">
        <v>375448</v>
      </c>
      <c r="J39" s="718">
        <v>41913</v>
      </c>
      <c r="K39" s="719">
        <v>81446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7742610</v>
      </c>
      <c r="N40" s="686"/>
    </row>
    <row r="41" spans="1:14" ht="13.5" customHeight="1" thickBot="1" x14ac:dyDescent="0.25">
      <c r="A41" s="460" t="s">
        <v>741</v>
      </c>
      <c r="B41" s="451"/>
      <c r="C41" s="481">
        <f>(SUM(C34,C37,C38,C39))</f>
        <v>789771</v>
      </c>
      <c r="D41" s="481">
        <f t="shared" ref="D41:L41" si="2">SUM(D34,D37,D38:D39)</f>
        <v>619115</v>
      </c>
      <c r="E41" s="481">
        <f t="shared" si="2"/>
        <v>0</v>
      </c>
      <c r="F41" s="481">
        <f t="shared" si="2"/>
        <v>423950</v>
      </c>
      <c r="G41" s="481">
        <f t="shared" si="2"/>
        <v>298956</v>
      </c>
      <c r="H41" s="481">
        <f t="shared" si="2"/>
        <v>0</v>
      </c>
      <c r="I41" s="481">
        <f t="shared" si="2"/>
        <v>375448</v>
      </c>
      <c r="J41" s="481">
        <f t="shared" si="2"/>
        <v>41913</v>
      </c>
      <c r="K41" s="481">
        <f t="shared" si="2"/>
        <v>81446</v>
      </c>
      <c r="L41" s="481">
        <f t="shared" si="2"/>
        <v>158328</v>
      </c>
      <c r="M41" s="481">
        <f>SUM(M40)</f>
        <v>7742610</v>
      </c>
      <c r="N41" s="481">
        <f>SUM(N37)</f>
        <v>357500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B6" sqref="B6"/>
      <selection pane="bottomLeft" activeCell="B6" sqref="B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1470037</v>
      </c>
      <c r="D4" s="687">
        <f>'Revenues 9-14'!D109</f>
        <v>287612</v>
      </c>
      <c r="E4" s="687">
        <f>'Revenues 9-14'!E109</f>
        <v>0</v>
      </c>
      <c r="F4" s="687">
        <f>'Revenues 9-14'!F109</f>
        <v>124614</v>
      </c>
      <c r="G4" s="687">
        <f>'Revenues 9-14'!G109</f>
        <v>183165</v>
      </c>
      <c r="H4" s="687">
        <f>'Revenues 9-14'!H109</f>
        <v>0</v>
      </c>
      <c r="I4" s="687">
        <f>'Revenues 9-14'!I109</f>
        <v>29270</v>
      </c>
      <c r="J4" s="687">
        <f>'Revenues 9-14'!J109</f>
        <v>456950</v>
      </c>
      <c r="K4" s="687">
        <f>'Revenues 9-14'!K109</f>
        <v>28551</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2203963</v>
      </c>
      <c r="D6" s="688">
        <f>'Revenues 9-14'!D173</f>
        <v>4000</v>
      </c>
      <c r="E6" s="688">
        <f>'Revenues 9-14'!E173</f>
        <v>0</v>
      </c>
      <c r="F6" s="688">
        <f>'Revenues 9-14'!F173</f>
        <v>163335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362160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4036160</v>
      </c>
      <c r="D8" s="481">
        <f t="shared" ref="D8:K8" si="0">SUM(D4:D7)</f>
        <v>291612</v>
      </c>
      <c r="E8" s="481">
        <f t="shared" si="0"/>
        <v>0</v>
      </c>
      <c r="F8" s="481">
        <f t="shared" si="0"/>
        <v>287949</v>
      </c>
      <c r="G8" s="481">
        <f t="shared" si="0"/>
        <v>183165</v>
      </c>
      <c r="H8" s="481">
        <f t="shared" si="0"/>
        <v>0</v>
      </c>
      <c r="I8" s="481">
        <f t="shared" si="0"/>
        <v>29270</v>
      </c>
      <c r="J8" s="481">
        <f t="shared" si="0"/>
        <v>456950</v>
      </c>
      <c r="K8" s="481">
        <f t="shared" si="0"/>
        <v>28551</v>
      </c>
      <c r="L8" s="38"/>
    </row>
    <row r="9" spans="1:13" ht="15" thickTop="1" x14ac:dyDescent="0.2">
      <c r="A9" s="1009" t="s">
        <v>343</v>
      </c>
      <c r="B9" s="452">
        <v>3998</v>
      </c>
      <c r="C9" s="414">
        <v>1016744</v>
      </c>
      <c r="D9" s="485"/>
      <c r="E9" s="414"/>
      <c r="F9" s="414"/>
      <c r="G9" s="692"/>
      <c r="H9" s="414"/>
      <c r="I9" s="490" t="s">
        <v>1365</v>
      </c>
      <c r="J9" s="431"/>
      <c r="K9" s="414"/>
      <c r="L9" s="38"/>
    </row>
    <row r="10" spans="1:13" s="47" customFormat="1" ht="13.5" thickBot="1" x14ac:dyDescent="0.25">
      <c r="A10" s="460" t="s">
        <v>1369</v>
      </c>
      <c r="B10" s="453"/>
      <c r="C10" s="481">
        <f>SUM(C8:C9)</f>
        <v>5052904</v>
      </c>
      <c r="D10" s="481">
        <f t="shared" ref="D10:K10" si="1">SUM(D8:D9)</f>
        <v>291612</v>
      </c>
      <c r="E10" s="481">
        <f t="shared" si="1"/>
        <v>0</v>
      </c>
      <c r="F10" s="481">
        <f t="shared" si="1"/>
        <v>287949</v>
      </c>
      <c r="G10" s="481">
        <f t="shared" si="1"/>
        <v>183165</v>
      </c>
      <c r="H10" s="481">
        <f t="shared" si="1"/>
        <v>0</v>
      </c>
      <c r="I10" s="481">
        <f t="shared" si="1"/>
        <v>29270</v>
      </c>
      <c r="J10" s="481">
        <f t="shared" si="1"/>
        <v>456950</v>
      </c>
      <c r="K10" s="481">
        <f t="shared" si="1"/>
        <v>28551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3064539</v>
      </c>
      <c r="D12" s="494" t="s">
        <v>1365</v>
      </c>
      <c r="E12" s="429" t="s">
        <v>1365</v>
      </c>
      <c r="F12" s="429" t="s">
        <v>1365</v>
      </c>
      <c r="G12" s="687">
        <f>'Expenditures 15-22'!K223</f>
        <v>56392</v>
      </c>
      <c r="H12" s="427"/>
      <c r="I12" s="429" t="s">
        <v>1365</v>
      </c>
      <c r="J12" s="429" t="s">
        <v>1365</v>
      </c>
      <c r="K12" s="427" t="s">
        <v>1365</v>
      </c>
      <c r="L12" s="38"/>
    </row>
    <row r="13" spans="1:13" x14ac:dyDescent="0.2">
      <c r="A13" s="726" t="s">
        <v>525</v>
      </c>
      <c r="B13" s="292">
        <v>2000</v>
      </c>
      <c r="C13" s="688">
        <f>'Expenditures 15-22'!K74</f>
        <v>826083</v>
      </c>
      <c r="D13" s="688">
        <f>'Expenditures 15-22'!K129</f>
        <v>274657</v>
      </c>
      <c r="E13" s="478" t="s">
        <v>1365</v>
      </c>
      <c r="F13" s="688">
        <f>'Expenditures 15-22'!K178</f>
        <v>634954</v>
      </c>
      <c r="G13" s="688">
        <f>'Expenditures 15-22'!K273</f>
        <v>102818</v>
      </c>
      <c r="H13" s="688">
        <f>'Expenditures 15-22'!K296</f>
        <v>0</v>
      </c>
      <c r="I13" s="429" t="s">
        <v>1365</v>
      </c>
      <c r="J13" s="741">
        <f>'Expenditures 15-22'!K323</f>
        <v>457761</v>
      </c>
      <c r="K13" s="693">
        <f>'Expenditures 15-22'!K341</f>
        <v>1920</v>
      </c>
      <c r="L13" s="38"/>
    </row>
    <row r="14" spans="1:13" x14ac:dyDescent="0.2">
      <c r="A14" s="726" t="s">
        <v>517</v>
      </c>
      <c r="B14" s="292">
        <v>3000</v>
      </c>
      <c r="C14" s="688">
        <f>'Expenditures 15-22'!K75</f>
        <v>2836</v>
      </c>
      <c r="D14" s="688">
        <f>'Expenditures 15-22'!K130</f>
        <v>0</v>
      </c>
      <c r="E14" s="494" t="s">
        <v>1365</v>
      </c>
      <c r="F14" s="688">
        <f>'Expenditures 15-22'!K179</f>
        <v>0</v>
      </c>
      <c r="G14" s="688">
        <f>'Expenditures 15-22'!K274</f>
        <v>74</v>
      </c>
      <c r="H14" s="486"/>
      <c r="I14" s="429" t="s">
        <v>1365</v>
      </c>
      <c r="J14" s="429" t="s">
        <v>1365</v>
      </c>
      <c r="K14" s="486" t="s">
        <v>1365</v>
      </c>
      <c r="L14" s="38"/>
    </row>
    <row r="15" spans="1:13" x14ac:dyDescent="0.2">
      <c r="A15" s="726" t="s">
        <v>113</v>
      </c>
      <c r="B15" s="292">
        <v>4000</v>
      </c>
      <c r="C15" s="688">
        <f>'Expenditures 15-22'!K102</f>
        <v>14045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7400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3907503</v>
      </c>
      <c r="D17" s="481">
        <f t="shared" si="2"/>
        <v>274657</v>
      </c>
      <c r="E17" s="481">
        <f t="shared" si="2"/>
        <v>7400</v>
      </c>
      <c r="F17" s="481">
        <f t="shared" si="2"/>
        <v>634954</v>
      </c>
      <c r="G17" s="481">
        <f t="shared" si="2"/>
        <v>159284</v>
      </c>
      <c r="H17" s="481">
        <f t="shared" si="2"/>
        <v>0</v>
      </c>
      <c r="I17" s="429"/>
      <c r="J17" s="481">
        <f>SUM(J12:J16)</f>
        <v>457761</v>
      </c>
      <c r="K17" s="481">
        <f>SUM(K12:K16)</f>
        <v>1920</v>
      </c>
      <c r="L17" s="38"/>
    </row>
    <row r="18" spans="1:12" ht="15" customHeight="1" thickTop="1" x14ac:dyDescent="0.2">
      <c r="A18" s="1010" t="s">
        <v>1298</v>
      </c>
      <c r="B18" s="257">
        <v>4180</v>
      </c>
      <c r="C18" s="687">
        <f t="shared" ref="C18:H18" si="3">C9</f>
        <v>1016744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4924247</v>
      </c>
      <c r="D19" s="481">
        <f t="shared" si="4"/>
        <v>274657</v>
      </c>
      <c r="E19" s="481">
        <f t="shared" si="4"/>
        <v>7400</v>
      </c>
      <c r="F19" s="481">
        <f t="shared" si="4"/>
        <v>634954</v>
      </c>
      <c r="G19" s="481">
        <f t="shared" si="4"/>
        <v>159284</v>
      </c>
      <c r="H19" s="481">
        <f t="shared" si="4"/>
        <v>0</v>
      </c>
      <c r="I19" s="429"/>
      <c r="J19" s="481">
        <f>SUM(J17:J18)</f>
        <v>457761</v>
      </c>
      <c r="K19" s="481">
        <f>SUM(K17:K18)</f>
        <v>1920</v>
      </c>
      <c r="L19" s="38"/>
    </row>
    <row r="20" spans="1:12" ht="27" thickTop="1" thickBot="1" x14ac:dyDescent="0.25">
      <c r="A20" s="454" t="s">
        <v>1299</v>
      </c>
      <c r="B20" s="455"/>
      <c r="C20" s="1008">
        <f>C8-C17</f>
        <v>128657</v>
      </c>
      <c r="D20" s="1008">
        <f t="shared" ref="D20:K20" si="5">D8-D17</f>
        <v>16955</v>
      </c>
      <c r="E20" s="1008">
        <f t="shared" si="5"/>
        <v>-7400</v>
      </c>
      <c r="F20" s="1008">
        <f t="shared" si="5"/>
        <v>-347005</v>
      </c>
      <c r="G20" s="1008">
        <f t="shared" si="5"/>
        <v>23881</v>
      </c>
      <c r="H20" s="1008">
        <f t="shared" si="5"/>
        <v>0</v>
      </c>
      <c r="I20" s="1008">
        <f t="shared" si="5"/>
        <v>29270</v>
      </c>
      <c r="J20" s="1008">
        <f t="shared" si="5"/>
        <v>-811</v>
      </c>
      <c r="K20" s="1008">
        <f t="shared" si="5"/>
        <v>26631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276842</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7400</v>
      </c>
      <c r="F33" s="432"/>
      <c r="G33" s="503"/>
      <c r="H33" s="432"/>
      <c r="I33" s="432">
        <v>350100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7400</v>
      </c>
      <c r="F44" s="684">
        <f t="shared" si="6"/>
        <v>276842</v>
      </c>
      <c r="G44" s="684">
        <f t="shared" si="6"/>
        <v>0</v>
      </c>
      <c r="H44" s="684">
        <f t="shared" si="6"/>
        <v>0</v>
      </c>
      <c r="I44" s="684">
        <f t="shared" si="6"/>
        <v>350100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276842</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276842</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7400</v>
      </c>
      <c r="F77" s="440">
        <f t="shared" si="8"/>
        <v>276842</v>
      </c>
      <c r="G77" s="440">
        <f t="shared" si="8"/>
        <v>0</v>
      </c>
      <c r="H77" s="440">
        <f t="shared" si="8"/>
        <v>0</v>
      </c>
      <c r="I77" s="440">
        <f t="shared" si="8"/>
        <v>73258</v>
      </c>
      <c r="J77" s="440">
        <f t="shared" si="8"/>
        <v>0</v>
      </c>
      <c r="K77" s="440">
        <f t="shared" si="8"/>
        <v>0</v>
      </c>
      <c r="L77" s="38"/>
    </row>
    <row r="78" spans="1:12" ht="29.25" customHeight="1" thickTop="1" thickBot="1" x14ac:dyDescent="0.25">
      <c r="A78" s="2260" t="s">
        <v>681</v>
      </c>
      <c r="B78" s="2261"/>
      <c r="C78" s="439">
        <f t="shared" ref="C78:K78" si="9">C20+C77</f>
        <v>128657</v>
      </c>
      <c r="D78" s="439">
        <f t="shared" si="9"/>
        <v>16955</v>
      </c>
      <c r="E78" s="439">
        <f t="shared" si="9"/>
        <v>0</v>
      </c>
      <c r="F78" s="439">
        <f t="shared" si="9"/>
        <v>-70163</v>
      </c>
      <c r="G78" s="439">
        <f t="shared" si="9"/>
        <v>23881</v>
      </c>
      <c r="H78" s="439">
        <f t="shared" si="9"/>
        <v>0</v>
      </c>
      <c r="I78" s="439">
        <f t="shared" si="9"/>
        <v>102528</v>
      </c>
      <c r="J78" s="439">
        <f t="shared" si="9"/>
        <v>-811</v>
      </c>
      <c r="K78" s="439">
        <f t="shared" si="9"/>
        <v>26631</v>
      </c>
      <c r="L78" s="501"/>
    </row>
    <row r="79" spans="1:12" ht="13.5" thickTop="1" x14ac:dyDescent="0.2">
      <c r="A79" s="812" t="s">
        <v>1955</v>
      </c>
      <c r="B79" s="456"/>
      <c r="C79" s="431">
        <v>661114</v>
      </c>
      <c r="D79" s="695">
        <v>602160</v>
      </c>
      <c r="E79" s="695">
        <v>0</v>
      </c>
      <c r="F79" s="695">
        <v>494113</v>
      </c>
      <c r="G79" s="695">
        <v>275075</v>
      </c>
      <c r="H79" s="695">
        <v>0</v>
      </c>
      <c r="I79" s="695">
        <v>272920</v>
      </c>
      <c r="J79" s="695">
        <v>42724</v>
      </c>
      <c r="K79" s="695">
        <v>54815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789771</v>
      </c>
      <c r="D81" s="481">
        <f>SUM(D78:D80)</f>
        <v>619115</v>
      </c>
      <c r="E81" s="481">
        <f t="shared" ref="E81:K81" si="10">SUM(E78:E80)</f>
        <v>0</v>
      </c>
      <c r="F81" s="481">
        <f t="shared" si="10"/>
        <v>423950</v>
      </c>
      <c r="G81" s="481">
        <f t="shared" si="10"/>
        <v>298956</v>
      </c>
      <c r="H81" s="481">
        <f t="shared" si="10"/>
        <v>0</v>
      </c>
      <c r="I81" s="481">
        <f t="shared" si="10"/>
        <v>375448</v>
      </c>
      <c r="J81" s="481">
        <f t="shared" si="10"/>
        <v>41913</v>
      </c>
      <c r="K81" s="481">
        <f t="shared" si="10"/>
        <v>81446</v>
      </c>
      <c r="L81" s="38"/>
    </row>
    <row r="82" spans="1:12" ht="0.75" customHeight="1" thickTop="1" thickBot="1" x14ac:dyDescent="0.25">
      <c r="A82" s="624" t="s">
        <v>399</v>
      </c>
      <c r="B82" s="622"/>
      <c r="C82" s="1126">
        <f>(C81-C79)</f>
        <v>128657</v>
      </c>
      <c r="D82" s="1126">
        <f t="shared" ref="D82:K82" si="11">(D81-D79)</f>
        <v>16955</v>
      </c>
      <c r="E82" s="1126">
        <f t="shared" si="11"/>
        <v>0</v>
      </c>
      <c r="F82" s="1126">
        <f t="shared" si="11"/>
        <v>-70163</v>
      </c>
      <c r="G82" s="1126">
        <f t="shared" si="11"/>
        <v>23881</v>
      </c>
      <c r="H82" s="1126">
        <f t="shared" si="11"/>
        <v>0</v>
      </c>
      <c r="I82" s="1126">
        <f t="shared" si="11"/>
        <v>102528</v>
      </c>
      <c r="J82" s="1126">
        <f t="shared" si="11"/>
        <v>-811</v>
      </c>
      <c r="K82" s="1126">
        <f t="shared" si="11"/>
        <v>26631</v>
      </c>
    </row>
    <row r="83" spans="1:12" ht="14.25" hidden="1" thickTop="1" thickBot="1" x14ac:dyDescent="0.25">
      <c r="A83" s="721" t="s">
        <v>400</v>
      </c>
      <c r="B83" s="623"/>
      <c r="C83" s="1127">
        <f>C82/C81</f>
        <v>0.16290418361778289</v>
      </c>
      <c r="D83" s="1127">
        <f t="shared" ref="D83:K83" si="12">D82/D81</f>
        <v>2.7385865307737657E-2</v>
      </c>
      <c r="E83" s="1127" t="e">
        <f t="shared" si="12"/>
        <v>#DIV/0!</v>
      </c>
      <c r="F83" s="1127">
        <f t="shared" si="12"/>
        <v>-0.16549828989267601</v>
      </c>
      <c r="G83" s="1127">
        <f t="shared" si="12"/>
        <v>7.9881320328075031E-2</v>
      </c>
      <c r="H83" s="1127" t="e">
        <f t="shared" si="12"/>
        <v>#DIV/0!</v>
      </c>
      <c r="I83" s="1127">
        <f t="shared" si="12"/>
        <v>0.27308175832605314</v>
      </c>
      <c r="J83" s="1127">
        <f t="shared" si="12"/>
        <v>-1.9349605134445159E-2</v>
      </c>
      <c r="K83" s="1127">
        <f t="shared" si="12"/>
        <v>0.32697738378803132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9" activePane="bottomLeft" state="frozen"/>
      <selection activeCell="B6" sqref="B6"/>
      <selection pane="bottomLeft" activeCell="B6" sqref="B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1044970</v>
      </c>
      <c r="D5" s="414">
        <v>283959</v>
      </c>
      <c r="E5" s="408"/>
      <c r="F5" s="798">
        <v>113584</v>
      </c>
      <c r="G5" s="408">
        <v>65959</v>
      </c>
      <c r="H5" s="408"/>
      <c r="I5" s="408">
        <v>28397</v>
      </c>
      <c r="J5" s="432">
        <v>455704</v>
      </c>
      <c r="K5" s="408">
        <v>28397</v>
      </c>
    </row>
    <row r="6" spans="1:12" ht="14.25" x14ac:dyDescent="0.2">
      <c r="A6" s="903" t="s">
        <v>474</v>
      </c>
      <c r="B6" s="39">
        <v>1130</v>
      </c>
      <c r="C6" s="408">
        <v>28397</v>
      </c>
      <c r="D6" s="408"/>
      <c r="E6" s="477"/>
      <c r="F6" s="477"/>
      <c r="G6" s="429"/>
      <c r="H6" s="429"/>
      <c r="I6" s="429"/>
      <c r="J6" s="429"/>
      <c r="K6" s="429"/>
    </row>
    <row r="7" spans="1:12" x14ac:dyDescent="0.2">
      <c r="A7" s="903" t="s">
        <v>116</v>
      </c>
      <c r="B7" s="258">
        <v>1140</v>
      </c>
      <c r="C7" s="408">
        <v>22717</v>
      </c>
      <c r="D7" s="408"/>
      <c r="E7" s="429"/>
      <c r="F7" s="432"/>
      <c r="G7" s="432"/>
      <c r="H7" s="432"/>
      <c r="I7" s="429"/>
      <c r="J7" s="429"/>
      <c r="K7" s="429"/>
    </row>
    <row r="8" spans="1:12" x14ac:dyDescent="0.2">
      <c r="A8" s="903" t="s">
        <v>475</v>
      </c>
      <c r="B8" s="39">
        <v>1150</v>
      </c>
      <c r="C8" s="477"/>
      <c r="D8" s="477"/>
      <c r="E8" s="503"/>
      <c r="F8" s="503"/>
      <c r="G8" s="414">
        <v>111629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1096084</v>
      </c>
      <c r="D12" s="480">
        <f t="shared" si="0"/>
        <v>283959</v>
      </c>
      <c r="E12" s="480">
        <f t="shared" si="0"/>
        <v>0</v>
      </c>
      <c r="F12" s="480">
        <f t="shared" si="0"/>
        <v>113584</v>
      </c>
      <c r="G12" s="480">
        <f t="shared" si="0"/>
        <v>177588</v>
      </c>
      <c r="H12" s="480">
        <f t="shared" si="0"/>
        <v>0</v>
      </c>
      <c r="I12" s="480">
        <f t="shared" si="0"/>
        <v>28397</v>
      </c>
      <c r="J12" s="480">
        <f t="shared" si="0"/>
        <v>455704</v>
      </c>
      <c r="K12" s="481">
        <f t="shared" si="0"/>
        <v>28397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201</v>
      </c>
      <c r="D14" s="408">
        <v>52</v>
      </c>
      <c r="E14" s="408"/>
      <c r="F14" s="408">
        <v>21</v>
      </c>
      <c r="G14" s="408">
        <v>32</v>
      </c>
      <c r="H14" s="408"/>
      <c r="I14" s="408">
        <v>5</v>
      </c>
      <c r="J14" s="432">
        <v>83</v>
      </c>
      <c r="K14" s="408">
        <v>5</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64317</v>
      </c>
      <c r="D16" s="408"/>
      <c r="E16" s="408"/>
      <c r="F16" s="408"/>
      <c r="G16" s="408">
        <v>4849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64518</v>
      </c>
      <c r="D18" s="483">
        <f t="shared" ref="D18:K18" si="1">SUM(D14:D17)</f>
        <v>52</v>
      </c>
      <c r="E18" s="483">
        <f t="shared" si="1"/>
        <v>0</v>
      </c>
      <c r="F18" s="483">
        <f t="shared" si="1"/>
        <v>21</v>
      </c>
      <c r="G18" s="483">
        <f t="shared" si="1"/>
        <v>4881</v>
      </c>
      <c r="H18" s="483">
        <f t="shared" si="1"/>
        <v>0</v>
      </c>
      <c r="I18" s="483">
        <f t="shared" si="1"/>
        <v>5</v>
      </c>
      <c r="J18" s="483">
        <f t="shared" si="1"/>
        <v>83</v>
      </c>
      <c r="K18" s="1062">
        <f t="shared" si="1"/>
        <v>5</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10343</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10343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1462</v>
      </c>
      <c r="D65" s="408">
        <v>1328</v>
      </c>
      <c r="E65" s="408"/>
      <c r="F65" s="432">
        <v>412</v>
      </c>
      <c r="G65" s="408">
        <v>696</v>
      </c>
      <c r="H65" s="408"/>
      <c r="I65" s="408">
        <v>868</v>
      </c>
      <c r="J65" s="432">
        <v>387</v>
      </c>
      <c r="K65" s="408">
        <v>149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1462</v>
      </c>
      <c r="D67" s="481">
        <f t="shared" ref="D67:K67" si="2">SUM(D65:D66)</f>
        <v>1328</v>
      </c>
      <c r="E67" s="481">
        <f t="shared" si="2"/>
        <v>0</v>
      </c>
      <c r="F67" s="481">
        <f t="shared" si="2"/>
        <v>412</v>
      </c>
      <c r="G67" s="481">
        <f t="shared" si="2"/>
        <v>696</v>
      </c>
      <c r="H67" s="481">
        <f t="shared" si="2"/>
        <v>0</v>
      </c>
      <c r="I67" s="481">
        <f t="shared" si="2"/>
        <v>868</v>
      </c>
      <c r="J67" s="481">
        <f t="shared" si="2"/>
        <v>387</v>
      </c>
      <c r="K67" s="481">
        <f t="shared" si="2"/>
        <v>149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84798</v>
      </c>
      <c r="D69" s="429"/>
      <c r="E69" s="429"/>
      <c r="F69" s="429"/>
      <c r="G69" s="429"/>
      <c r="H69" s="429"/>
      <c r="I69" s="429"/>
      <c r="J69" s="429"/>
      <c r="K69" s="429"/>
    </row>
    <row r="70" spans="1:11" ht="12.75" customHeight="1" x14ac:dyDescent="0.2">
      <c r="A70" s="903" t="s">
        <v>1156</v>
      </c>
      <c r="B70" s="39">
        <v>1612</v>
      </c>
      <c r="C70" s="479">
        <v>11943</v>
      </c>
      <c r="D70" s="429"/>
      <c r="E70" s="429"/>
      <c r="F70" s="429"/>
      <c r="G70" s="429"/>
      <c r="H70" s="429"/>
      <c r="I70" s="429"/>
      <c r="J70" s="429"/>
      <c r="K70" s="429"/>
    </row>
    <row r="71" spans="1:11" ht="12.75" customHeight="1" x14ac:dyDescent="0.2">
      <c r="A71" s="903" t="s">
        <v>310</v>
      </c>
      <c r="B71" s="39">
        <v>1613</v>
      </c>
      <c r="C71" s="479">
        <v>2966</v>
      </c>
      <c r="D71" s="429"/>
      <c r="E71" s="429"/>
      <c r="F71" s="429"/>
      <c r="G71" s="429"/>
      <c r="H71" s="429"/>
      <c r="I71" s="429"/>
      <c r="J71" s="429"/>
      <c r="K71" s="429"/>
    </row>
    <row r="72" spans="1:11" ht="12.75" customHeight="1" x14ac:dyDescent="0.2">
      <c r="A72" s="903" t="s">
        <v>25</v>
      </c>
      <c r="B72" s="39">
        <v>1614</v>
      </c>
      <c r="C72" s="479">
        <v>2724</v>
      </c>
      <c r="D72" s="429"/>
      <c r="E72" s="429"/>
      <c r="F72" s="429"/>
      <c r="G72" s="429"/>
      <c r="H72" s="429"/>
      <c r="I72" s="429"/>
      <c r="J72" s="429"/>
      <c r="K72" s="429"/>
    </row>
    <row r="73" spans="1:11" ht="12.75" customHeight="1" x14ac:dyDescent="0.2">
      <c r="A73" s="903" t="s">
        <v>1157</v>
      </c>
      <c r="B73" s="39">
        <v>1620</v>
      </c>
      <c r="C73" s="479">
        <v>7081</v>
      </c>
      <c r="D73" s="429"/>
      <c r="E73" s="429"/>
      <c r="F73" s="429"/>
      <c r="G73" s="429"/>
      <c r="H73" s="429"/>
      <c r="I73" s="429"/>
      <c r="J73" s="429"/>
      <c r="K73" s="429"/>
    </row>
    <row r="74" spans="1:11" ht="12.75" customHeight="1" x14ac:dyDescent="0.2">
      <c r="A74" s="903" t="s">
        <v>26</v>
      </c>
      <c r="B74" s="39">
        <v>1690</v>
      </c>
      <c r="C74" s="479">
        <v>498</v>
      </c>
      <c r="D74" s="429"/>
      <c r="E74" s="429"/>
      <c r="F74" s="429"/>
      <c r="G74" s="429"/>
      <c r="H74" s="429"/>
      <c r="I74" s="429"/>
      <c r="J74" s="429"/>
      <c r="K74" s="429"/>
    </row>
    <row r="75" spans="1:11" ht="12.75" customHeight="1" thickBot="1" x14ac:dyDescent="0.25">
      <c r="A75" s="460" t="s">
        <v>628</v>
      </c>
      <c r="B75" s="453"/>
      <c r="C75" s="481">
        <f>SUM(C69:C74)</f>
        <v>110010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53526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17748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835</v>
      </c>
      <c r="D81" s="408"/>
      <c r="E81" s="429"/>
      <c r="F81" s="429"/>
      <c r="G81" s="429"/>
      <c r="H81" s="429"/>
      <c r="I81" s="429"/>
      <c r="J81" s="429"/>
      <c r="K81" s="429"/>
    </row>
    <row r="82" spans="1:11" ht="12.75" customHeight="1" thickBot="1" x14ac:dyDescent="0.25">
      <c r="A82" s="460" t="s">
        <v>275</v>
      </c>
      <c r="B82" s="453"/>
      <c r="C82" s="480">
        <f>SUM(C77:C81)</f>
        <v>72109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72945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72945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18785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1468</v>
      </c>
      <c r="D99" s="408">
        <v>250</v>
      </c>
      <c r="E99" s="408"/>
      <c r="F99" s="408"/>
      <c r="G99" s="408"/>
      <c r="H99" s="408"/>
      <c r="I99" s="429"/>
      <c r="J99" s="432">
        <v>776</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9838</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22818</v>
      </c>
      <c r="D107" s="408">
        <v>2023</v>
      </c>
      <c r="E107" s="408"/>
      <c r="F107" s="408">
        <v>254</v>
      </c>
      <c r="G107" s="408"/>
      <c r="H107" s="408"/>
      <c r="I107" s="408"/>
      <c r="J107" s="432"/>
      <c r="K107" s="408"/>
    </row>
    <row r="108" spans="1:12" ht="12.75" customHeight="1" thickBot="1" x14ac:dyDescent="0.25">
      <c r="A108" s="460" t="s">
        <v>566</v>
      </c>
      <c r="B108" s="730"/>
      <c r="C108" s="480">
        <f>SUM(C95:C107)</f>
        <v>52909</v>
      </c>
      <c r="D108" s="480">
        <f t="shared" ref="D108:K108" si="3">SUM(D95:D107)</f>
        <v>2273</v>
      </c>
      <c r="E108" s="480">
        <f t="shared" si="3"/>
        <v>0</v>
      </c>
      <c r="F108" s="480">
        <f t="shared" si="3"/>
        <v>254</v>
      </c>
      <c r="G108" s="480">
        <f t="shared" si="3"/>
        <v>0</v>
      </c>
      <c r="H108" s="480">
        <f t="shared" si="3"/>
        <v>0</v>
      </c>
      <c r="I108" s="480">
        <f t="shared" si="3"/>
        <v>0</v>
      </c>
      <c r="J108" s="480">
        <f t="shared" si="3"/>
        <v>776</v>
      </c>
      <c r="K108" s="481">
        <f t="shared" si="3"/>
        <v>0</v>
      </c>
    </row>
    <row r="109" spans="1:12" ht="14.25" thickTop="1" thickBot="1" x14ac:dyDescent="0.25">
      <c r="A109" s="806" t="s">
        <v>282</v>
      </c>
      <c r="B109" s="815" t="s">
        <v>650</v>
      </c>
      <c r="C109" s="489">
        <f t="shared" ref="C109:K109" si="4">SUM(C12,C18,C40,C63,C67,C75,C82,C93,C108,)</f>
        <v>1470037</v>
      </c>
      <c r="D109" s="489">
        <f t="shared" si="4"/>
        <v>287612</v>
      </c>
      <c r="E109" s="489">
        <f t="shared" si="4"/>
        <v>0</v>
      </c>
      <c r="F109" s="489">
        <f t="shared" si="4"/>
        <v>124614</v>
      </c>
      <c r="G109" s="489">
        <f t="shared" si="4"/>
        <v>183165</v>
      </c>
      <c r="H109" s="489">
        <f t="shared" si="4"/>
        <v>0</v>
      </c>
      <c r="I109" s="489">
        <f t="shared" si="4"/>
        <v>29270</v>
      </c>
      <c r="J109" s="489">
        <f t="shared" si="4"/>
        <v>456950</v>
      </c>
      <c r="K109" s="439">
        <f t="shared" si="4"/>
        <v>28551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1883501</v>
      </c>
      <c r="D117" s="414"/>
      <c r="E117" s="408"/>
      <c r="F117" s="414">
        <v>22000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1883501</v>
      </c>
      <c r="D121" s="480">
        <f t="shared" si="5"/>
        <v>0</v>
      </c>
      <c r="E121" s="480">
        <f t="shared" si="5"/>
        <v>0</v>
      </c>
      <c r="F121" s="480">
        <f t="shared" si="5"/>
        <v>22000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81432</v>
      </c>
      <c r="D124" s="488"/>
      <c r="E124" s="429"/>
      <c r="F124" s="798"/>
      <c r="G124" s="429"/>
      <c r="H124" s="429"/>
      <c r="I124" s="429"/>
      <c r="J124" s="429"/>
      <c r="K124" s="429"/>
    </row>
    <row r="125" spans="1:11" ht="12.75" customHeight="1" x14ac:dyDescent="0.2">
      <c r="A125" s="903" t="s">
        <v>1773</v>
      </c>
      <c r="B125" s="260">
        <v>3105</v>
      </c>
      <c r="C125" s="408">
        <v>57341</v>
      </c>
      <c r="D125" s="488"/>
      <c r="E125" s="429"/>
      <c r="F125" s="408"/>
      <c r="G125" s="429"/>
      <c r="H125" s="429"/>
      <c r="I125" s="429"/>
      <c r="J125" s="429"/>
      <c r="K125" s="429"/>
    </row>
    <row r="126" spans="1:11" ht="12.75" customHeight="1" x14ac:dyDescent="0.2">
      <c r="A126" s="903" t="s">
        <v>1013</v>
      </c>
      <c r="B126" s="260">
        <v>3110</v>
      </c>
      <c r="C126" s="479">
        <v>107289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246062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433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5737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83271</v>
      </c>
      <c r="G151" s="432"/>
      <c r="H151" s="429"/>
      <c r="I151" s="429"/>
      <c r="J151" s="429"/>
      <c r="K151" s="429"/>
    </row>
    <row r="152" spans="1:11" ht="12.75" customHeight="1" x14ac:dyDescent="0.2">
      <c r="A152" s="903" t="s">
        <v>1224</v>
      </c>
      <c r="B152" s="260">
        <v>3510</v>
      </c>
      <c r="C152" s="479"/>
      <c r="D152" s="408"/>
      <c r="E152" s="488"/>
      <c r="F152" s="408">
        <v>40094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123365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68230</v>
      </c>
      <c r="D158" s="422"/>
      <c r="E158" s="488"/>
      <c r="F158" s="420">
        <v>17970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4000</v>
      </c>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320462</v>
      </c>
      <c r="D172" s="914">
        <f t="shared" si="6"/>
        <v>4000</v>
      </c>
      <c r="E172" s="914">
        <f t="shared" si="6"/>
        <v>0</v>
      </c>
      <c r="F172" s="914">
        <f t="shared" si="6"/>
        <v>141335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2203963</v>
      </c>
      <c r="D173" s="489">
        <f>SUM(D121,D172)</f>
        <v>4000</v>
      </c>
      <c r="E173" s="489">
        <f>SUM(E121,E172)</f>
        <v>0</v>
      </c>
      <c r="F173" s="489">
        <f t="shared" ref="F173:K173" si="7">SUM(F121,F172)</f>
        <v>163335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30024</v>
      </c>
      <c r="D183" s="408"/>
      <c r="E183" s="429"/>
      <c r="F183" s="408"/>
      <c r="G183" s="408"/>
      <c r="H183" s="408"/>
      <c r="I183" s="429"/>
      <c r="J183" s="429"/>
      <c r="K183" s="408"/>
    </row>
    <row r="184" spans="1:11" ht="22.5" customHeight="1" thickBot="1" x14ac:dyDescent="0.25">
      <c r="A184" s="2272" t="s">
        <v>902</v>
      </c>
      <c r="B184" s="2273"/>
      <c r="C184" s="480">
        <f>SUM(C180:C183)</f>
        <v>30024</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62327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18579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80906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59203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59203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7503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76698</v>
      </c>
      <c r="D220" s="408"/>
      <c r="E220" s="429"/>
      <c r="F220" s="408"/>
      <c r="G220" s="408"/>
      <c r="H220" s="429"/>
      <c r="I220" s="429"/>
      <c r="J220" s="429"/>
      <c r="K220" s="429"/>
    </row>
    <row r="221" spans="1:11" ht="12.75" customHeight="1" x14ac:dyDescent="0.2">
      <c r="A221" s="903" t="s">
        <v>1221</v>
      </c>
      <c r="B221" s="39">
        <v>4625</v>
      </c>
      <c r="C221" s="479">
        <v>54424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138625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27851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8772</v>
      </c>
      <c r="D270" s="420"/>
      <c r="E270" s="429"/>
      <c r="F270" s="420"/>
      <c r="G270" s="420"/>
      <c r="H270" s="429"/>
      <c r="I270" s="429"/>
      <c r="J270" s="429"/>
      <c r="K270" s="429"/>
    </row>
    <row r="271" spans="1:11" ht="12.75" customHeight="1" thickTop="1" thickBot="1" x14ac:dyDescent="0.25">
      <c r="A271" s="903" t="s">
        <v>436</v>
      </c>
      <c r="B271" s="39">
        <v>4992</v>
      </c>
      <c r="C271" s="493">
        <v>16779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332136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362160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4036160</v>
      </c>
      <c r="D275" s="489">
        <f t="shared" si="12"/>
        <v>291612</v>
      </c>
      <c r="E275" s="489">
        <f t="shared" si="12"/>
        <v>0</v>
      </c>
      <c r="F275" s="489">
        <f t="shared" si="12"/>
        <v>287949</v>
      </c>
      <c r="G275" s="489">
        <f t="shared" si="12"/>
        <v>183165</v>
      </c>
      <c r="H275" s="489">
        <f t="shared" si="12"/>
        <v>0</v>
      </c>
      <c r="I275" s="489">
        <f t="shared" si="12"/>
        <v>29270</v>
      </c>
      <c r="J275" s="489">
        <f t="shared" si="12"/>
        <v>456950</v>
      </c>
      <c r="K275" s="439">
        <f t="shared" si="12"/>
        <v>28551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0" activePane="bottomLeft" state="frozen"/>
      <selection activeCell="B6" sqref="B6"/>
      <selection pane="bottomLeft" activeCell="B6" sqref="B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1350810</v>
      </c>
      <c r="D5" s="408">
        <v>313530</v>
      </c>
      <c r="E5" s="408">
        <v>1647</v>
      </c>
      <c r="F5" s="408">
        <v>51643</v>
      </c>
      <c r="G5" s="408"/>
      <c r="H5" s="408"/>
      <c r="I5" s="432"/>
      <c r="J5" s="432"/>
      <c r="K5" s="410">
        <f>SUM(C5:J5)</f>
        <v>1717630</v>
      </c>
      <c r="L5" s="408">
        <v>1730574</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54850</v>
      </c>
      <c r="D7" s="432">
        <v>9850</v>
      </c>
      <c r="E7" s="432"/>
      <c r="F7" s="432">
        <v>15107</v>
      </c>
      <c r="G7" s="432"/>
      <c r="H7" s="432"/>
      <c r="I7" s="432"/>
      <c r="J7" s="432"/>
      <c r="K7" s="410">
        <f t="shared" ref="K7:K32" si="0">SUM(C7:J7)</f>
        <v>79807</v>
      </c>
      <c r="L7" s="408">
        <v>83240</v>
      </c>
    </row>
    <row r="8" spans="1:14" x14ac:dyDescent="0.2">
      <c r="A8" s="1754" t="s">
        <v>171</v>
      </c>
      <c r="B8" s="265">
        <v>1200</v>
      </c>
      <c r="C8" s="408">
        <v>566979</v>
      </c>
      <c r="D8" s="408">
        <v>140656</v>
      </c>
      <c r="E8" s="408">
        <v>5296</v>
      </c>
      <c r="F8" s="408">
        <v>4321</v>
      </c>
      <c r="G8" s="408"/>
      <c r="H8" s="408"/>
      <c r="I8" s="432"/>
      <c r="J8" s="432"/>
      <c r="K8" s="410">
        <f t="shared" si="0"/>
        <v>717252</v>
      </c>
      <c r="L8" s="408">
        <v>724129</v>
      </c>
    </row>
    <row r="9" spans="1:14" x14ac:dyDescent="0.2">
      <c r="A9" s="1754" t="s">
        <v>818</v>
      </c>
      <c r="B9" s="265" t="s">
        <v>1122</v>
      </c>
      <c r="C9" s="432">
        <v>5094</v>
      </c>
      <c r="D9" s="432">
        <v>1161</v>
      </c>
      <c r="E9" s="432"/>
      <c r="F9" s="432">
        <v>378</v>
      </c>
      <c r="G9" s="432"/>
      <c r="H9" s="432"/>
      <c r="I9" s="432"/>
      <c r="J9" s="432"/>
      <c r="K9" s="410">
        <f t="shared" si="0"/>
        <v>6633</v>
      </c>
      <c r="L9" s="408">
        <v>6282</v>
      </c>
    </row>
    <row r="10" spans="1:14" x14ac:dyDescent="0.2">
      <c r="A10" s="1754" t="s">
        <v>819</v>
      </c>
      <c r="B10" s="265">
        <v>1250</v>
      </c>
      <c r="C10" s="408">
        <v>33372</v>
      </c>
      <c r="D10" s="408">
        <v>23206</v>
      </c>
      <c r="E10" s="408"/>
      <c r="F10" s="408">
        <v>471</v>
      </c>
      <c r="G10" s="408"/>
      <c r="H10" s="408"/>
      <c r="I10" s="432"/>
      <c r="J10" s="432"/>
      <c r="K10" s="410">
        <f t="shared" si="0"/>
        <v>57049</v>
      </c>
      <c r="L10" s="408">
        <v>56782</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149206</v>
      </c>
      <c r="D13" s="408">
        <v>37878</v>
      </c>
      <c r="E13" s="408"/>
      <c r="F13" s="408">
        <v>5076</v>
      </c>
      <c r="G13" s="408">
        <v>6750</v>
      </c>
      <c r="H13" s="408"/>
      <c r="I13" s="432"/>
      <c r="J13" s="432"/>
      <c r="K13" s="410">
        <f t="shared" si="0"/>
        <v>198910</v>
      </c>
      <c r="L13" s="408">
        <v>197854</v>
      </c>
    </row>
    <row r="14" spans="1:14" x14ac:dyDescent="0.2">
      <c r="A14" s="1754" t="s">
        <v>1117</v>
      </c>
      <c r="B14" s="265">
        <v>1500</v>
      </c>
      <c r="C14" s="408">
        <v>76505</v>
      </c>
      <c r="D14" s="408">
        <v>2397</v>
      </c>
      <c r="E14" s="408">
        <v>15395</v>
      </c>
      <c r="F14" s="408">
        <v>4895</v>
      </c>
      <c r="G14" s="408">
        <v>3305</v>
      </c>
      <c r="H14" s="408">
        <v>7061</v>
      </c>
      <c r="I14" s="432">
        <v>1022</v>
      </c>
      <c r="J14" s="432"/>
      <c r="K14" s="410">
        <f t="shared" si="0"/>
        <v>110580</v>
      </c>
      <c r="L14" s="408">
        <v>110407</v>
      </c>
    </row>
    <row r="15" spans="1:14" x14ac:dyDescent="0.2">
      <c r="A15" s="1754" t="s">
        <v>1118</v>
      </c>
      <c r="B15" s="265">
        <v>1600</v>
      </c>
      <c r="C15" s="408">
        <v>1686</v>
      </c>
      <c r="D15" s="408">
        <v>212</v>
      </c>
      <c r="E15" s="408"/>
      <c r="F15" s="408"/>
      <c r="G15" s="408"/>
      <c r="H15" s="408"/>
      <c r="I15" s="432"/>
      <c r="J15" s="432"/>
      <c r="K15" s="410">
        <f t="shared" si="0"/>
        <v>1898</v>
      </c>
      <c r="L15" s="408">
        <v>2912</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17129</v>
      </c>
      <c r="D17" s="432">
        <v>273</v>
      </c>
      <c r="E17" s="432">
        <v>6595</v>
      </c>
      <c r="F17" s="432"/>
      <c r="G17" s="432"/>
      <c r="H17" s="432"/>
      <c r="I17" s="432"/>
      <c r="J17" s="432"/>
      <c r="K17" s="410">
        <f t="shared" si="0"/>
        <v>23997</v>
      </c>
      <c r="L17" s="408">
        <v>23898</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150783</v>
      </c>
      <c r="I22" s="409"/>
      <c r="J22" s="503"/>
      <c r="K22" s="410">
        <f t="shared" si="0"/>
        <v>150783</v>
      </c>
      <c r="L22" s="435">
        <v>150000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2255631</v>
      </c>
      <c r="D33" s="411">
        <f t="shared" ref="D33:L33" si="1">SUM(D5:D32)</f>
        <v>529163</v>
      </c>
      <c r="E33" s="411">
        <f t="shared" si="1"/>
        <v>28933</v>
      </c>
      <c r="F33" s="411">
        <f t="shared" si="1"/>
        <v>81891</v>
      </c>
      <c r="G33" s="411">
        <f t="shared" si="1"/>
        <v>10055</v>
      </c>
      <c r="H33" s="411">
        <f t="shared" si="1"/>
        <v>157844</v>
      </c>
      <c r="I33" s="411">
        <f t="shared" si="1"/>
        <v>1022</v>
      </c>
      <c r="J33" s="411">
        <f t="shared" si="1"/>
        <v>0</v>
      </c>
      <c r="K33" s="411">
        <f t="shared" si="1"/>
        <v>3064539</v>
      </c>
      <c r="L33" s="411">
        <f t="shared" si="1"/>
        <v>3086078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54585</v>
      </c>
      <c r="D37" s="408">
        <v>17151</v>
      </c>
      <c r="E37" s="408"/>
      <c r="F37" s="408"/>
      <c r="G37" s="408"/>
      <c r="H37" s="408"/>
      <c r="I37" s="432"/>
      <c r="J37" s="432"/>
      <c r="K37" s="410">
        <f t="shared" si="2"/>
        <v>71736</v>
      </c>
      <c r="L37" s="408">
        <v>77139</v>
      </c>
    </row>
    <row r="38" spans="1:14" x14ac:dyDescent="0.2">
      <c r="A38" s="1754" t="s">
        <v>220</v>
      </c>
      <c r="B38" s="265">
        <v>2130</v>
      </c>
      <c r="C38" s="408">
        <v>8405</v>
      </c>
      <c r="D38" s="408">
        <v>887</v>
      </c>
      <c r="E38" s="408">
        <v>60</v>
      </c>
      <c r="F38" s="408">
        <v>1033</v>
      </c>
      <c r="G38" s="408"/>
      <c r="H38" s="408"/>
      <c r="I38" s="432"/>
      <c r="J38" s="432"/>
      <c r="K38" s="410">
        <f t="shared" si="2"/>
        <v>10385</v>
      </c>
      <c r="L38" s="408">
        <v>10367</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53435</v>
      </c>
      <c r="D40" s="408">
        <v>7996</v>
      </c>
      <c r="E40" s="408">
        <v>225</v>
      </c>
      <c r="F40" s="408">
        <v>344</v>
      </c>
      <c r="G40" s="408"/>
      <c r="H40" s="408"/>
      <c r="I40" s="432"/>
      <c r="J40" s="432"/>
      <c r="K40" s="410">
        <f t="shared" si="2"/>
        <v>62000</v>
      </c>
      <c r="L40" s="408">
        <v>65604</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116425</v>
      </c>
      <c r="D42" s="411">
        <f t="shared" ref="D42:L42" si="3">SUM(D36:D41)</f>
        <v>26034</v>
      </c>
      <c r="E42" s="411">
        <f t="shared" si="3"/>
        <v>285</v>
      </c>
      <c r="F42" s="411">
        <f t="shared" si="3"/>
        <v>1377</v>
      </c>
      <c r="G42" s="411">
        <f t="shared" si="3"/>
        <v>0</v>
      </c>
      <c r="H42" s="411">
        <f t="shared" si="3"/>
        <v>0</v>
      </c>
      <c r="I42" s="411">
        <f t="shared" si="3"/>
        <v>0</v>
      </c>
      <c r="J42" s="411">
        <f t="shared" si="3"/>
        <v>0</v>
      </c>
      <c r="K42" s="411">
        <f t="shared" si="3"/>
        <v>144121</v>
      </c>
      <c r="L42" s="411">
        <f t="shared" si="3"/>
        <v>153110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12893</v>
      </c>
      <c r="D44" s="414">
        <v>5261</v>
      </c>
      <c r="E44" s="414">
        <v>13345</v>
      </c>
      <c r="F44" s="414">
        <v>502</v>
      </c>
      <c r="G44" s="414"/>
      <c r="H44" s="414"/>
      <c r="I44" s="432"/>
      <c r="J44" s="432"/>
      <c r="K44" s="416">
        <f>SUM(C44:J44)</f>
        <v>32001</v>
      </c>
      <c r="L44" s="414">
        <v>33235</v>
      </c>
    </row>
    <row r="45" spans="1:14" x14ac:dyDescent="0.2">
      <c r="A45" s="1754" t="s">
        <v>956</v>
      </c>
      <c r="B45" s="265">
        <v>2220</v>
      </c>
      <c r="C45" s="408">
        <v>61395</v>
      </c>
      <c r="D45" s="408">
        <v>9796</v>
      </c>
      <c r="E45" s="408">
        <v>6779</v>
      </c>
      <c r="F45" s="408">
        <v>53728</v>
      </c>
      <c r="G45" s="408"/>
      <c r="H45" s="408"/>
      <c r="I45" s="432"/>
      <c r="J45" s="432"/>
      <c r="K45" s="416">
        <f>SUM(C45:J45)</f>
        <v>131698</v>
      </c>
      <c r="L45" s="408">
        <v>135458</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74288</v>
      </c>
      <c r="D47" s="411">
        <f t="shared" ref="D47:K47" si="4">SUM(D44:D46)</f>
        <v>15057</v>
      </c>
      <c r="E47" s="411">
        <f t="shared" si="4"/>
        <v>20124</v>
      </c>
      <c r="F47" s="411">
        <f t="shared" si="4"/>
        <v>54230</v>
      </c>
      <c r="G47" s="411">
        <f t="shared" si="4"/>
        <v>0</v>
      </c>
      <c r="H47" s="411">
        <f t="shared" si="4"/>
        <v>0</v>
      </c>
      <c r="I47" s="411">
        <f t="shared" si="4"/>
        <v>0</v>
      </c>
      <c r="J47" s="411">
        <f t="shared" si="4"/>
        <v>0</v>
      </c>
      <c r="K47" s="411">
        <f t="shared" si="4"/>
        <v>163699</v>
      </c>
      <c r="L47" s="411">
        <f>SUM(L44:L46)</f>
        <v>168693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2004</v>
      </c>
      <c r="E49" s="414">
        <v>10135</v>
      </c>
      <c r="F49" s="414">
        <v>4139</v>
      </c>
      <c r="G49" s="414"/>
      <c r="H49" s="414">
        <v>2878</v>
      </c>
      <c r="I49" s="432"/>
      <c r="J49" s="432"/>
      <c r="K49" s="416">
        <f>SUM(C49:J49)</f>
        <v>19156</v>
      </c>
      <c r="L49" s="414">
        <v>19920</v>
      </c>
    </row>
    <row r="50" spans="1:14" x14ac:dyDescent="0.2">
      <c r="A50" s="1754" t="s">
        <v>959</v>
      </c>
      <c r="B50" s="265">
        <v>2320</v>
      </c>
      <c r="C50" s="408">
        <v>91458</v>
      </c>
      <c r="D50" s="408">
        <v>24250</v>
      </c>
      <c r="E50" s="408">
        <v>1631</v>
      </c>
      <c r="F50" s="408">
        <v>779</v>
      </c>
      <c r="G50" s="408"/>
      <c r="H50" s="408">
        <v>671</v>
      </c>
      <c r="I50" s="432"/>
      <c r="J50" s="432"/>
      <c r="K50" s="416">
        <f>SUM(C50:J50)</f>
        <v>118789</v>
      </c>
      <c r="L50" s="408">
        <v>118548</v>
      </c>
    </row>
    <row r="51" spans="1:14" x14ac:dyDescent="0.2">
      <c r="A51" s="1754" t="s">
        <v>45</v>
      </c>
      <c r="B51" s="265">
        <v>2330</v>
      </c>
      <c r="C51" s="408">
        <v>5316</v>
      </c>
      <c r="D51" s="408">
        <v>301</v>
      </c>
      <c r="E51" s="408">
        <v>698</v>
      </c>
      <c r="F51" s="408">
        <v>539</v>
      </c>
      <c r="G51" s="408">
        <v>2136</v>
      </c>
      <c r="H51" s="408"/>
      <c r="I51" s="432"/>
      <c r="J51" s="432"/>
      <c r="K51" s="416">
        <f>SUM(C51:J51)</f>
        <v>8990</v>
      </c>
      <c r="L51" s="408">
        <v>9292</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96774</v>
      </c>
      <c r="D53" s="411">
        <f t="shared" ref="D53:L53" si="5">SUM(D49:D52)</f>
        <v>26555</v>
      </c>
      <c r="E53" s="411">
        <f t="shared" si="5"/>
        <v>12464</v>
      </c>
      <c r="F53" s="411">
        <f t="shared" si="5"/>
        <v>5457</v>
      </c>
      <c r="G53" s="411">
        <f t="shared" si="5"/>
        <v>2136</v>
      </c>
      <c r="H53" s="411">
        <f t="shared" si="5"/>
        <v>3549</v>
      </c>
      <c r="I53" s="411">
        <f t="shared" si="5"/>
        <v>0</v>
      </c>
      <c r="J53" s="411">
        <f t="shared" si="5"/>
        <v>0</v>
      </c>
      <c r="K53" s="411">
        <f t="shared" si="5"/>
        <v>146935</v>
      </c>
      <c r="L53" s="411">
        <f t="shared" si="5"/>
        <v>147760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116387</v>
      </c>
      <c r="D55" s="414">
        <v>17004</v>
      </c>
      <c r="E55" s="414">
        <v>660</v>
      </c>
      <c r="F55" s="414">
        <v>295</v>
      </c>
      <c r="G55" s="414"/>
      <c r="H55" s="414">
        <v>1258</v>
      </c>
      <c r="I55" s="432"/>
      <c r="J55" s="432"/>
      <c r="K55" s="416">
        <f>SUM(C55:J55)</f>
        <v>135604</v>
      </c>
      <c r="L55" s="414">
        <v>135799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116387</v>
      </c>
      <c r="D57" s="417">
        <f t="shared" ref="D57:K57" si="6">SUM(D55:D56)</f>
        <v>17004</v>
      </c>
      <c r="E57" s="417">
        <f t="shared" si="6"/>
        <v>660</v>
      </c>
      <c r="F57" s="417">
        <f t="shared" si="6"/>
        <v>295</v>
      </c>
      <c r="G57" s="417">
        <f t="shared" si="6"/>
        <v>0</v>
      </c>
      <c r="H57" s="417">
        <f t="shared" si="6"/>
        <v>1258</v>
      </c>
      <c r="I57" s="417">
        <f t="shared" si="6"/>
        <v>0</v>
      </c>
      <c r="J57" s="417">
        <f t="shared" si="6"/>
        <v>0</v>
      </c>
      <c r="K57" s="417">
        <f t="shared" si="6"/>
        <v>135604</v>
      </c>
      <c r="L57" s="411">
        <f>SUM(L55:L56)</f>
        <v>135799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35078</v>
      </c>
      <c r="D60" s="408">
        <v>5860</v>
      </c>
      <c r="E60" s="408">
        <v>12320</v>
      </c>
      <c r="F60" s="408">
        <v>773</v>
      </c>
      <c r="G60" s="408"/>
      <c r="H60" s="408"/>
      <c r="I60" s="432"/>
      <c r="J60" s="432"/>
      <c r="K60" s="416">
        <f t="shared" si="7"/>
        <v>54031</v>
      </c>
      <c r="L60" s="408">
        <v>54038</v>
      </c>
      <c r="M60" s="14"/>
      <c r="N60" s="14"/>
    </row>
    <row r="61" spans="1:14" s="15" customFormat="1" x14ac:dyDescent="0.2">
      <c r="A61" s="1754" t="s">
        <v>219</v>
      </c>
      <c r="B61" s="265">
        <v>2540</v>
      </c>
      <c r="C61" s="408"/>
      <c r="D61" s="408"/>
      <c r="E61" s="408"/>
      <c r="F61" s="408">
        <v>403</v>
      </c>
      <c r="G61" s="408"/>
      <c r="H61" s="408"/>
      <c r="I61" s="432"/>
      <c r="J61" s="432"/>
      <c r="K61" s="416">
        <f t="shared" si="7"/>
        <v>403</v>
      </c>
      <c r="L61" s="408">
        <v>31685</v>
      </c>
      <c r="M61" s="14"/>
      <c r="N61" s="14"/>
    </row>
    <row r="62" spans="1:14" s="15" customFormat="1" x14ac:dyDescent="0.2">
      <c r="A62" s="1754" t="s">
        <v>1107</v>
      </c>
      <c r="B62" s="265">
        <v>2550</v>
      </c>
      <c r="C62" s="408">
        <v>5182</v>
      </c>
      <c r="D62" s="408"/>
      <c r="E62" s="408"/>
      <c r="F62" s="408"/>
      <c r="G62" s="408"/>
      <c r="H62" s="408"/>
      <c r="I62" s="432"/>
      <c r="J62" s="432"/>
      <c r="K62" s="416">
        <f t="shared" si="7"/>
        <v>5182</v>
      </c>
      <c r="L62" s="408">
        <v>23398</v>
      </c>
      <c r="M62" s="14"/>
      <c r="N62" s="14"/>
    </row>
    <row r="63" spans="1:14" s="14" customFormat="1" x14ac:dyDescent="0.2">
      <c r="A63" s="1754" t="s">
        <v>106</v>
      </c>
      <c r="B63" s="265">
        <v>2560</v>
      </c>
      <c r="C63" s="408">
        <v>41140</v>
      </c>
      <c r="D63" s="408">
        <v>5666</v>
      </c>
      <c r="E63" s="408">
        <v>1922</v>
      </c>
      <c r="F63" s="408">
        <v>102735</v>
      </c>
      <c r="G63" s="408"/>
      <c r="H63" s="408"/>
      <c r="I63" s="432"/>
      <c r="J63" s="432"/>
      <c r="K63" s="416">
        <f t="shared" si="7"/>
        <v>151463</v>
      </c>
      <c r="L63" s="408">
        <v>153163</v>
      </c>
    </row>
    <row r="64" spans="1:14" s="14" customFormat="1" x14ac:dyDescent="0.2">
      <c r="A64" s="1761" t="s">
        <v>107</v>
      </c>
      <c r="B64" s="266">
        <v>2570</v>
      </c>
      <c r="C64" s="414"/>
      <c r="D64" s="414"/>
      <c r="E64" s="414">
        <v>14817</v>
      </c>
      <c r="F64" s="414">
        <v>5340</v>
      </c>
      <c r="G64" s="414"/>
      <c r="H64" s="414"/>
      <c r="I64" s="432">
        <v>2018</v>
      </c>
      <c r="J64" s="432"/>
      <c r="K64" s="416">
        <f t="shared" si="7"/>
        <v>22175</v>
      </c>
      <c r="L64" s="414">
        <v>24182</v>
      </c>
    </row>
    <row r="65" spans="1:14" s="15" customFormat="1" ht="12.75" customHeight="1" thickBot="1" x14ac:dyDescent="0.25">
      <c r="A65" s="877" t="s">
        <v>815</v>
      </c>
      <c r="B65" s="464" t="s">
        <v>36</v>
      </c>
      <c r="C65" s="411">
        <f>SUM(C59:C64)</f>
        <v>81400</v>
      </c>
      <c r="D65" s="411">
        <f t="shared" ref="D65:L65" si="8">SUM(D59:D64)</f>
        <v>11526</v>
      </c>
      <c r="E65" s="411">
        <f t="shared" si="8"/>
        <v>29059</v>
      </c>
      <c r="F65" s="411">
        <f t="shared" si="8"/>
        <v>109251</v>
      </c>
      <c r="G65" s="411">
        <f t="shared" si="8"/>
        <v>0</v>
      </c>
      <c r="H65" s="411">
        <f t="shared" si="8"/>
        <v>0</v>
      </c>
      <c r="I65" s="411">
        <f t="shared" si="8"/>
        <v>2018</v>
      </c>
      <c r="J65" s="411">
        <f t="shared" si="8"/>
        <v>0</v>
      </c>
      <c r="K65" s="411">
        <f t="shared" si="8"/>
        <v>233254</v>
      </c>
      <c r="L65" s="411">
        <f t="shared" si="8"/>
        <v>286466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1600</v>
      </c>
      <c r="D70" s="408">
        <v>870</v>
      </c>
      <c r="E70" s="408"/>
      <c r="F70" s="408"/>
      <c r="G70" s="408"/>
      <c r="H70" s="408"/>
      <c r="I70" s="432"/>
      <c r="J70" s="432"/>
      <c r="K70" s="416">
        <f>SUM(C70:J70)</f>
        <v>2470</v>
      </c>
      <c r="L70" s="408">
        <v>1906</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1600</v>
      </c>
      <c r="D72" s="411">
        <f t="shared" ref="D72:K72" si="9">SUM(D67:D71)</f>
        <v>870</v>
      </c>
      <c r="E72" s="411">
        <f t="shared" si="9"/>
        <v>0</v>
      </c>
      <c r="F72" s="411">
        <f t="shared" si="9"/>
        <v>0</v>
      </c>
      <c r="G72" s="411">
        <f t="shared" si="9"/>
        <v>0</v>
      </c>
      <c r="H72" s="411">
        <f t="shared" si="9"/>
        <v>0</v>
      </c>
      <c r="I72" s="411">
        <f t="shared" si="9"/>
        <v>0</v>
      </c>
      <c r="J72" s="411">
        <f t="shared" si="9"/>
        <v>0</v>
      </c>
      <c r="K72" s="411">
        <f t="shared" si="9"/>
        <v>2470</v>
      </c>
      <c r="L72" s="411">
        <f>SUM(L67:L71)</f>
        <v>1906</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486874</v>
      </c>
      <c r="D74" s="421">
        <f t="shared" ref="D74:K74" si="10">SUM(D42,D47,D53,D57,D65,D72,D73)</f>
        <v>97046</v>
      </c>
      <c r="E74" s="421">
        <f t="shared" si="10"/>
        <v>62592</v>
      </c>
      <c r="F74" s="421">
        <f t="shared" si="10"/>
        <v>170610</v>
      </c>
      <c r="G74" s="421">
        <f t="shared" si="10"/>
        <v>2136</v>
      </c>
      <c r="H74" s="421">
        <f t="shared" si="10"/>
        <v>4807</v>
      </c>
      <c r="I74" s="421">
        <f t="shared" si="10"/>
        <v>2018</v>
      </c>
      <c r="J74" s="421">
        <f t="shared" si="10"/>
        <v>0</v>
      </c>
      <c r="K74" s="421">
        <f t="shared" si="10"/>
        <v>826083</v>
      </c>
      <c r="L74" s="421">
        <f>SUM(L42,L47,L53,L57,L65,L72,L73)</f>
        <v>893734</v>
      </c>
    </row>
    <row r="75" spans="1:14" s="23" customFormat="1" ht="18" customHeight="1" thickTop="1" thickBot="1" x14ac:dyDescent="0.25">
      <c r="A75" s="1753" t="s">
        <v>50</v>
      </c>
      <c r="B75" s="1747" t="s">
        <v>655</v>
      </c>
      <c r="C75" s="419">
        <v>430</v>
      </c>
      <c r="D75" s="419"/>
      <c r="E75" s="419">
        <v>1719</v>
      </c>
      <c r="F75" s="419">
        <v>687</v>
      </c>
      <c r="G75" s="419"/>
      <c r="H75" s="419"/>
      <c r="I75" s="425"/>
      <c r="J75" s="425"/>
      <c r="K75" s="411">
        <f>SUM(C75:J75)</f>
        <v>2836</v>
      </c>
      <c r="L75" s="420">
        <v>3463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1000</v>
      </c>
      <c r="F83" s="409"/>
      <c r="G83" s="409"/>
      <c r="H83" s="408"/>
      <c r="I83" s="503"/>
      <c r="J83" s="503"/>
      <c r="K83" s="410">
        <f t="shared" si="11"/>
        <v>1000</v>
      </c>
      <c r="L83" s="408">
        <v>1000</v>
      </c>
    </row>
    <row r="84" spans="1:12" ht="13.5" thickBot="1" x14ac:dyDescent="0.25">
      <c r="A84" s="877" t="s">
        <v>1851</v>
      </c>
      <c r="B84" s="529">
        <v>4100</v>
      </c>
      <c r="C84" s="409"/>
      <c r="D84" s="409"/>
      <c r="E84" s="411">
        <f>SUM(E78:E83)</f>
        <v>1000</v>
      </c>
      <c r="F84" s="409"/>
      <c r="G84" s="409"/>
      <c r="H84" s="411">
        <f>SUM(H78:H83)</f>
        <v>0</v>
      </c>
      <c r="I84" s="503"/>
      <c r="J84" s="503"/>
      <c r="K84" s="411">
        <f>SUM(K78:K83)</f>
        <v>1000</v>
      </c>
      <c r="L84" s="411">
        <f>SUM(L78:L83)</f>
        <v>1000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11377</v>
      </c>
      <c r="I86" s="503"/>
      <c r="J86" s="503"/>
      <c r="K86" s="516">
        <f t="shared" ref="K86:K98" si="12">H86</f>
        <v>11377</v>
      </c>
      <c r="L86" s="438">
        <v>11500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1668</v>
      </c>
      <c r="I88" s="503"/>
      <c r="J88" s="503"/>
      <c r="K88" s="516">
        <f t="shared" si="12"/>
        <v>1668</v>
      </c>
      <c r="L88" s="438">
        <v>1650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13045</v>
      </c>
      <c r="I92" s="503"/>
      <c r="J92" s="503"/>
      <c r="K92" s="516">
        <f t="shared" si="12"/>
        <v>13045</v>
      </c>
      <c r="L92" s="1052">
        <f>SUM(L85:L91)</f>
        <v>13150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1000</v>
      </c>
      <c r="F102" s="409"/>
      <c r="G102" s="409"/>
      <c r="H102" s="421">
        <f>SUM(H84,H92,H100,H101)</f>
        <v>13045</v>
      </c>
      <c r="I102" s="503"/>
      <c r="J102" s="503"/>
      <c r="K102" s="421">
        <f>SUM(K84,K92,K100,K101)</f>
        <v>14045</v>
      </c>
      <c r="L102" s="421">
        <f>SUM(L84,L92,L100,L101)</f>
        <v>14150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2742935</v>
      </c>
      <c r="D114" s="411">
        <f t="shared" ref="D114:K114" si="13">SUM(D33,D74,D75,D102,D112,D113)</f>
        <v>626209</v>
      </c>
      <c r="E114" s="411">
        <f t="shared" si="13"/>
        <v>94244</v>
      </c>
      <c r="F114" s="411">
        <f t="shared" si="13"/>
        <v>253188</v>
      </c>
      <c r="G114" s="411">
        <f t="shared" si="13"/>
        <v>12191</v>
      </c>
      <c r="H114" s="411">
        <f>SUM(H33,H74,H75,H102,H112,H113)</f>
        <v>175696</v>
      </c>
      <c r="I114" s="411">
        <f t="shared" si="13"/>
        <v>3040</v>
      </c>
      <c r="J114" s="411">
        <f t="shared" si="13"/>
        <v>0</v>
      </c>
      <c r="K114" s="411">
        <f t="shared" si="13"/>
        <v>3907503</v>
      </c>
      <c r="L114" s="411">
        <f>SUM(L33,L74,L75,L102,L112,L113)</f>
        <v>3997425</v>
      </c>
    </row>
    <row r="115" spans="1:14" ht="23.25" thickTop="1" x14ac:dyDescent="0.2">
      <c r="A115" s="1766" t="s">
        <v>1155</v>
      </c>
      <c r="B115" s="882"/>
      <c r="C115" s="412"/>
      <c r="D115" s="412"/>
      <c r="E115" s="412"/>
      <c r="F115" s="412"/>
      <c r="G115" s="412"/>
      <c r="H115" s="412"/>
      <c r="I115" s="412"/>
      <c r="J115" s="412"/>
      <c r="K115" s="436">
        <f>'Revenues 9-14'!C275-'Expenditures 15-22'!K114</f>
        <v>128657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99225</v>
      </c>
      <c r="D124" s="408">
        <v>34</v>
      </c>
      <c r="E124" s="408">
        <v>41790</v>
      </c>
      <c r="F124" s="408">
        <v>132859</v>
      </c>
      <c r="G124" s="408"/>
      <c r="H124" s="408"/>
      <c r="I124" s="432">
        <v>749</v>
      </c>
      <c r="J124" s="432"/>
      <c r="K124" s="411">
        <f>SUM(C124:J124)</f>
        <v>274657</v>
      </c>
      <c r="L124" s="408">
        <v>276855</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99225</v>
      </c>
      <c r="D127" s="411">
        <f t="shared" ref="D127:L127" si="14">SUM(D122:D126)</f>
        <v>34</v>
      </c>
      <c r="E127" s="411">
        <f t="shared" si="14"/>
        <v>41790</v>
      </c>
      <c r="F127" s="411">
        <f t="shared" si="14"/>
        <v>132859</v>
      </c>
      <c r="G127" s="411">
        <f t="shared" si="14"/>
        <v>0</v>
      </c>
      <c r="H127" s="411">
        <f t="shared" si="14"/>
        <v>0</v>
      </c>
      <c r="I127" s="411">
        <f t="shared" si="14"/>
        <v>749</v>
      </c>
      <c r="J127" s="411">
        <f t="shared" si="14"/>
        <v>0</v>
      </c>
      <c r="K127" s="411">
        <f t="shared" si="14"/>
        <v>274657</v>
      </c>
      <c r="L127" s="411">
        <f t="shared" si="14"/>
        <v>276855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99225</v>
      </c>
      <c r="D129" s="421">
        <f t="shared" ref="D129:L129" si="15">SUM(D120,D127,D128)</f>
        <v>34</v>
      </c>
      <c r="E129" s="421">
        <f t="shared" si="15"/>
        <v>41790</v>
      </c>
      <c r="F129" s="421">
        <f t="shared" si="15"/>
        <v>132859</v>
      </c>
      <c r="G129" s="421">
        <f t="shared" si="15"/>
        <v>0</v>
      </c>
      <c r="H129" s="421">
        <f t="shared" si="15"/>
        <v>0</v>
      </c>
      <c r="I129" s="421">
        <f t="shared" si="15"/>
        <v>749</v>
      </c>
      <c r="J129" s="421">
        <f t="shared" si="15"/>
        <v>0</v>
      </c>
      <c r="K129" s="421">
        <f t="shared" si="15"/>
        <v>274657</v>
      </c>
      <c r="L129" s="421">
        <f t="shared" si="15"/>
        <v>276855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99225</v>
      </c>
      <c r="D150" s="411">
        <f t="shared" ref="D150:K150" si="16">SUM(D129,D130,D138,D148,D149)</f>
        <v>34</v>
      </c>
      <c r="E150" s="411">
        <f t="shared" si="16"/>
        <v>41790</v>
      </c>
      <c r="F150" s="411">
        <f t="shared" si="16"/>
        <v>132859</v>
      </c>
      <c r="G150" s="411">
        <f t="shared" si="16"/>
        <v>0</v>
      </c>
      <c r="H150" s="411">
        <f t="shared" si="16"/>
        <v>0</v>
      </c>
      <c r="I150" s="411">
        <f t="shared" si="16"/>
        <v>749</v>
      </c>
      <c r="J150" s="411">
        <f t="shared" si="16"/>
        <v>0</v>
      </c>
      <c r="K150" s="411">
        <f t="shared" si="16"/>
        <v>274657</v>
      </c>
      <c r="L150" s="411">
        <f>SUM(L129,L130,L138,L148,L149)</f>
        <v>276855</v>
      </c>
    </row>
    <row r="151" spans="1:14" ht="12.75" customHeight="1" thickTop="1" x14ac:dyDescent="0.2">
      <c r="A151" s="2283" t="s">
        <v>1378</v>
      </c>
      <c r="B151" s="2284"/>
      <c r="C151" s="412"/>
      <c r="D151" s="412"/>
      <c r="E151" s="412"/>
      <c r="F151" s="412"/>
      <c r="G151" s="412"/>
      <c r="H151" s="412"/>
      <c r="I151" s="412"/>
      <c r="J151" s="409"/>
      <c r="K151" s="436">
        <f>'Revenues 9-14'!D275-'Expenditures 15-22'!K150</f>
        <v>16955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v>7400</v>
      </c>
      <c r="I165" s="503"/>
      <c r="J165" s="409"/>
      <c r="K165" s="410">
        <f>SUM(C165:J165)</f>
        <v>7400</v>
      </c>
      <c r="L165" s="1807">
        <v>8000</v>
      </c>
    </row>
    <row r="166" spans="1:14" ht="12.75" customHeight="1" thickTop="1" thickBot="1" x14ac:dyDescent="0.25">
      <c r="A166" s="877" t="s">
        <v>724</v>
      </c>
      <c r="B166" s="464" t="s">
        <v>571</v>
      </c>
      <c r="C166" s="409"/>
      <c r="D166" s="409"/>
      <c r="E166" s="424">
        <f>SUM(E162,E163,E164,E165)</f>
        <v>0</v>
      </c>
      <c r="F166" s="409"/>
      <c r="G166" s="409"/>
      <c r="H166" s="421">
        <f>SUM(H162,H163,H164,H165)</f>
        <v>7400</v>
      </c>
      <c r="I166" s="433"/>
      <c r="J166" s="409"/>
      <c r="K166" s="421">
        <f>SUM(K162,K163,K164,K165)</f>
        <v>7400</v>
      </c>
      <c r="L166" s="421">
        <f>SUM(L162,L163,L164,L165)</f>
        <v>8000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7400</v>
      </c>
      <c r="I168" s="433"/>
      <c r="J168" s="409"/>
      <c r="K168" s="421">
        <f>SUM(K154,K166,K167)</f>
        <v>7400</v>
      </c>
      <c r="L168" s="421">
        <f>SUM(L154,L166,L167)</f>
        <v>8000</v>
      </c>
    </row>
    <row r="169" spans="1:14" ht="23.25" thickTop="1" x14ac:dyDescent="0.2">
      <c r="A169" s="1766" t="s">
        <v>1155</v>
      </c>
      <c r="B169" s="463"/>
      <c r="C169" s="409"/>
      <c r="D169" s="409"/>
      <c r="E169" s="409"/>
      <c r="F169" s="409"/>
      <c r="G169" s="409"/>
      <c r="H169" s="412"/>
      <c r="I169" s="409"/>
      <c r="J169" s="409"/>
      <c r="K169" s="436">
        <f>'Revenues 9-14'!E275-'Expenditures 15-22'!K168</f>
        <v>-7400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230030</v>
      </c>
      <c r="D176" s="408">
        <v>12442</v>
      </c>
      <c r="E176" s="408">
        <v>35267</v>
      </c>
      <c r="F176" s="408">
        <v>74532</v>
      </c>
      <c r="G176" s="408">
        <v>276842</v>
      </c>
      <c r="H176" s="408">
        <v>236</v>
      </c>
      <c r="I176" s="432">
        <v>5605</v>
      </c>
      <c r="J176" s="432"/>
      <c r="K176" s="410">
        <f>SUM(C176:J176)</f>
        <v>634954</v>
      </c>
      <c r="L176" s="408">
        <v>639317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230030</v>
      </c>
      <c r="D178" s="421">
        <f t="shared" ref="D178:J178" si="17">SUM(D174,D176,D177)</f>
        <v>12442</v>
      </c>
      <c r="E178" s="421">
        <f t="shared" si="17"/>
        <v>35267</v>
      </c>
      <c r="F178" s="421">
        <f t="shared" si="17"/>
        <v>74532</v>
      </c>
      <c r="G178" s="421">
        <f t="shared" si="17"/>
        <v>276842</v>
      </c>
      <c r="H178" s="421">
        <f t="shared" si="17"/>
        <v>236</v>
      </c>
      <c r="I178" s="421">
        <f t="shared" si="17"/>
        <v>5605</v>
      </c>
      <c r="J178" s="421">
        <f t="shared" si="17"/>
        <v>0</v>
      </c>
      <c r="K178" s="421">
        <f>SUM(K174,K176,K177)</f>
        <v>634954</v>
      </c>
      <c r="L178" s="421">
        <f>SUM(L174, L176:L177)</f>
        <v>639317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230030</v>
      </c>
      <c r="D204" s="411">
        <f>SUM(D178,D179)</f>
        <v>12442</v>
      </c>
      <c r="E204" s="411">
        <f>SUM(E178,E179,E190)</f>
        <v>35267</v>
      </c>
      <c r="F204" s="411">
        <f>SUM(F178,F179)</f>
        <v>74532</v>
      </c>
      <c r="G204" s="411">
        <f>SUM(G178,G179)</f>
        <v>276842</v>
      </c>
      <c r="H204" s="411">
        <f>SUM(H178,H179,H190,H202,H203)</f>
        <v>236</v>
      </c>
      <c r="I204" s="411">
        <f>SUM(I178,I179)</f>
        <v>5605</v>
      </c>
      <c r="J204" s="411">
        <f>SUM(J178,J179)</f>
        <v>0</v>
      </c>
      <c r="K204" s="410">
        <f>SUM(K178,K179,K190,K202,K203)</f>
        <v>634954</v>
      </c>
      <c r="L204" s="411">
        <f>SUM(L178,L179,L190,L202,L203)</f>
        <v>639317</v>
      </c>
    </row>
    <row r="205" spans="1:14" ht="23.25" thickTop="1" x14ac:dyDescent="0.2">
      <c r="A205" s="1766" t="s">
        <v>1155</v>
      </c>
      <c r="B205" s="463"/>
      <c r="C205" s="412"/>
      <c r="D205" s="412"/>
      <c r="E205" s="412"/>
      <c r="F205" s="412"/>
      <c r="G205" s="412"/>
      <c r="H205" s="412"/>
      <c r="I205" s="409"/>
      <c r="J205" s="409"/>
      <c r="K205" s="436">
        <f>'Revenues 9-14'!F275-'Expenditures 15-22'!K204</f>
        <v>-347005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20003</v>
      </c>
      <c r="E209" s="409"/>
      <c r="F209" s="409"/>
      <c r="G209" s="409"/>
      <c r="H209" s="409"/>
      <c r="I209" s="409"/>
      <c r="J209" s="409"/>
      <c r="K209" s="410">
        <f>D209</f>
        <v>20003</v>
      </c>
      <c r="L209" s="408">
        <v>22912</v>
      </c>
    </row>
    <row r="210" spans="1:12" x14ac:dyDescent="0.2">
      <c r="A210" s="1754" t="s">
        <v>170</v>
      </c>
      <c r="B210" s="265" t="s">
        <v>1121</v>
      </c>
      <c r="C210" s="409"/>
      <c r="D210" s="432">
        <v>3358</v>
      </c>
      <c r="E210" s="409"/>
      <c r="F210" s="409"/>
      <c r="G210" s="409"/>
      <c r="H210" s="409"/>
      <c r="I210" s="409"/>
      <c r="J210" s="409"/>
      <c r="K210" s="410">
        <f t="shared" ref="K210:K222" si="19">D210</f>
        <v>3358</v>
      </c>
      <c r="L210" s="408">
        <v>3332</v>
      </c>
    </row>
    <row r="211" spans="1:12" x14ac:dyDescent="0.2">
      <c r="A211" s="1754" t="s">
        <v>171</v>
      </c>
      <c r="B211" s="265">
        <v>1200</v>
      </c>
      <c r="C211" s="409"/>
      <c r="D211" s="408">
        <v>25479</v>
      </c>
      <c r="E211" s="409"/>
      <c r="F211" s="409"/>
      <c r="G211" s="409"/>
      <c r="H211" s="409"/>
      <c r="I211" s="409"/>
      <c r="J211" s="409"/>
      <c r="K211" s="410">
        <f t="shared" si="19"/>
        <v>25479</v>
      </c>
      <c r="L211" s="408">
        <v>27686</v>
      </c>
    </row>
    <row r="212" spans="1:12" x14ac:dyDescent="0.2">
      <c r="A212" s="1754" t="s">
        <v>315</v>
      </c>
      <c r="B212" s="265" t="s">
        <v>1122</v>
      </c>
      <c r="C212" s="409"/>
      <c r="D212" s="432">
        <v>780</v>
      </c>
      <c r="E212" s="409"/>
      <c r="F212" s="409"/>
      <c r="G212" s="409"/>
      <c r="H212" s="409"/>
      <c r="I212" s="409"/>
      <c r="J212" s="409"/>
      <c r="K212" s="410">
        <f t="shared" si="19"/>
        <v>780</v>
      </c>
      <c r="L212" s="408">
        <v>731</v>
      </c>
    </row>
    <row r="213" spans="1:12" x14ac:dyDescent="0.2">
      <c r="A213" s="1754" t="s">
        <v>316</v>
      </c>
      <c r="B213" s="265">
        <v>1250</v>
      </c>
      <c r="C213" s="409"/>
      <c r="D213" s="408">
        <v>411</v>
      </c>
      <c r="E213" s="409"/>
      <c r="F213" s="409"/>
      <c r="G213" s="409"/>
      <c r="H213" s="409"/>
      <c r="I213" s="409"/>
      <c r="J213" s="409"/>
      <c r="K213" s="410">
        <f t="shared" si="19"/>
        <v>411</v>
      </c>
      <c r="L213" s="408">
        <v>422</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1836</v>
      </c>
      <c r="E216" s="409"/>
      <c r="F216" s="409"/>
      <c r="G216" s="409"/>
      <c r="H216" s="409"/>
      <c r="I216" s="409"/>
      <c r="J216" s="409"/>
      <c r="K216" s="410">
        <f t="shared" si="19"/>
        <v>1836</v>
      </c>
      <c r="L216" s="408">
        <v>2147</v>
      </c>
    </row>
    <row r="217" spans="1:12" x14ac:dyDescent="0.2">
      <c r="A217" s="1754" t="s">
        <v>1117</v>
      </c>
      <c r="B217" s="265">
        <v>1500</v>
      </c>
      <c r="C217" s="409"/>
      <c r="D217" s="408">
        <v>4253</v>
      </c>
      <c r="E217" s="409"/>
      <c r="F217" s="409"/>
      <c r="G217" s="409"/>
      <c r="H217" s="409"/>
      <c r="I217" s="409"/>
      <c r="J217" s="409"/>
      <c r="K217" s="410">
        <f t="shared" si="19"/>
        <v>4253</v>
      </c>
      <c r="L217" s="408">
        <v>4580</v>
      </c>
    </row>
    <row r="218" spans="1:12" x14ac:dyDescent="0.2">
      <c r="A218" s="1754" t="s">
        <v>1118</v>
      </c>
      <c r="B218" s="265">
        <v>1600</v>
      </c>
      <c r="C218" s="409"/>
      <c r="D218" s="408">
        <v>24</v>
      </c>
      <c r="E218" s="409"/>
      <c r="F218" s="409"/>
      <c r="G218" s="409"/>
      <c r="H218" s="409"/>
      <c r="I218" s="409"/>
      <c r="J218" s="409"/>
      <c r="K218" s="410">
        <f t="shared" si="19"/>
        <v>24</v>
      </c>
      <c r="L218" s="408">
        <v>38</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248</v>
      </c>
      <c r="E220" s="409"/>
      <c r="F220" s="409"/>
      <c r="G220" s="409"/>
      <c r="H220" s="409"/>
      <c r="I220" s="409"/>
      <c r="J220" s="409"/>
      <c r="K220" s="410">
        <f t="shared" si="19"/>
        <v>248</v>
      </c>
      <c r="L220" s="408">
        <v>203</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56392</v>
      </c>
      <c r="E223" s="409"/>
      <c r="F223" s="409"/>
      <c r="G223" s="409"/>
      <c r="H223" s="409"/>
      <c r="I223" s="409"/>
      <c r="J223" s="409"/>
      <c r="K223" s="411">
        <f>SUM(K209:K222)</f>
        <v>56392</v>
      </c>
      <c r="L223" s="411">
        <f>SUM(L209:L222)</f>
        <v>62051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715</v>
      </c>
      <c r="E227" s="409"/>
      <c r="F227" s="409"/>
      <c r="G227" s="409"/>
      <c r="H227" s="409"/>
      <c r="I227" s="409"/>
      <c r="J227" s="409"/>
      <c r="K227" s="410">
        <f t="shared" si="20"/>
        <v>715</v>
      </c>
      <c r="L227" s="408">
        <v>862</v>
      </c>
    </row>
    <row r="228" spans="1:12" x14ac:dyDescent="0.2">
      <c r="A228" s="1754" t="s">
        <v>220</v>
      </c>
      <c r="B228" s="265">
        <v>2130</v>
      </c>
      <c r="C228" s="409"/>
      <c r="D228" s="408">
        <v>187</v>
      </c>
      <c r="E228" s="409"/>
      <c r="F228" s="409"/>
      <c r="G228" s="409"/>
      <c r="H228" s="409"/>
      <c r="I228" s="409"/>
      <c r="J228" s="409"/>
      <c r="K228" s="410">
        <f t="shared" si="20"/>
        <v>187</v>
      </c>
      <c r="L228" s="408">
        <v>145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792</v>
      </c>
      <c r="E230" s="409"/>
      <c r="F230" s="409"/>
      <c r="G230" s="409"/>
      <c r="H230" s="409"/>
      <c r="I230" s="409"/>
      <c r="J230" s="409"/>
      <c r="K230" s="410">
        <f t="shared" si="20"/>
        <v>792</v>
      </c>
      <c r="L230" s="408">
        <v>824</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1694</v>
      </c>
      <c r="E232" s="409"/>
      <c r="F232" s="409"/>
      <c r="G232" s="409"/>
      <c r="H232" s="409"/>
      <c r="I232" s="409"/>
      <c r="J232" s="409"/>
      <c r="K232" s="411">
        <f>SUM(K226:K231)</f>
        <v>1694</v>
      </c>
      <c r="L232" s="411">
        <f>SUM(L226:L231)</f>
        <v>1831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184</v>
      </c>
      <c r="E234" s="409"/>
      <c r="F234" s="409"/>
      <c r="G234" s="409"/>
      <c r="H234" s="409"/>
      <c r="I234" s="409"/>
      <c r="J234" s="409"/>
      <c r="K234" s="416">
        <f>D234</f>
        <v>184</v>
      </c>
      <c r="L234" s="414">
        <v>205</v>
      </c>
    </row>
    <row r="235" spans="1:12" x14ac:dyDescent="0.2">
      <c r="A235" s="1754" t="s">
        <v>956</v>
      </c>
      <c r="B235" s="265">
        <v>2220</v>
      </c>
      <c r="C235" s="409"/>
      <c r="D235" s="408">
        <v>9795</v>
      </c>
      <c r="E235" s="409"/>
      <c r="F235" s="409"/>
      <c r="G235" s="409"/>
      <c r="H235" s="409"/>
      <c r="I235" s="409"/>
      <c r="J235" s="409"/>
      <c r="K235" s="416">
        <f>D235</f>
        <v>9795</v>
      </c>
      <c r="L235" s="408">
        <v>10528</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9979</v>
      </c>
      <c r="E237" s="409"/>
      <c r="F237" s="409"/>
      <c r="G237" s="409"/>
      <c r="H237" s="409"/>
      <c r="I237" s="409"/>
      <c r="J237" s="409"/>
      <c r="K237" s="411">
        <f>SUM(K234:K236)</f>
        <v>9979</v>
      </c>
      <c r="L237" s="411">
        <f>SUM(L234:L236)</f>
        <v>10733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7850</v>
      </c>
      <c r="E240" s="409"/>
      <c r="F240" s="409"/>
      <c r="G240" s="409"/>
      <c r="H240" s="409"/>
      <c r="I240" s="409"/>
      <c r="J240" s="409"/>
      <c r="K240" s="416">
        <f t="shared" ref="K240:K250" si="21">D240</f>
        <v>7850</v>
      </c>
      <c r="L240" s="408">
        <v>7787</v>
      </c>
    </row>
    <row r="241" spans="1:12" x14ac:dyDescent="0.2">
      <c r="A241" s="1754" t="s">
        <v>960</v>
      </c>
      <c r="B241" s="265">
        <v>2330</v>
      </c>
      <c r="C241" s="409"/>
      <c r="D241" s="408">
        <v>532</v>
      </c>
      <c r="E241" s="409"/>
      <c r="F241" s="409"/>
      <c r="G241" s="409"/>
      <c r="H241" s="409"/>
      <c r="I241" s="409"/>
      <c r="J241" s="409"/>
      <c r="K241" s="416">
        <f t="shared" si="21"/>
        <v>532</v>
      </c>
      <c r="L241" s="408">
        <v>291</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12265</v>
      </c>
      <c r="E248" s="409"/>
      <c r="F248" s="409"/>
      <c r="G248" s="409"/>
      <c r="H248" s="409"/>
      <c r="I248" s="409"/>
      <c r="J248" s="409"/>
      <c r="K248" s="416">
        <f t="shared" si="21"/>
        <v>12265</v>
      </c>
      <c r="L248" s="408">
        <v>13790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20647</v>
      </c>
      <c r="E251" s="409"/>
      <c r="F251" s="409"/>
      <c r="G251" s="409"/>
      <c r="H251" s="409"/>
      <c r="I251" s="409"/>
      <c r="J251" s="409"/>
      <c r="K251" s="411">
        <f>SUM(K239:K250)</f>
        <v>20647</v>
      </c>
      <c r="L251" s="411">
        <f>SUM(L239:L250)</f>
        <v>21868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6394</v>
      </c>
      <c r="E253" s="409"/>
      <c r="F253" s="409"/>
      <c r="G253" s="409"/>
      <c r="H253" s="409"/>
      <c r="I253" s="409"/>
      <c r="J253" s="409"/>
      <c r="K253" s="416">
        <f>D253</f>
        <v>6394</v>
      </c>
      <c r="L253" s="414">
        <v>7124</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6394</v>
      </c>
      <c r="E255" s="409"/>
      <c r="F255" s="409"/>
      <c r="G255" s="409"/>
      <c r="H255" s="409"/>
      <c r="I255" s="409"/>
      <c r="J255" s="409"/>
      <c r="K255" s="411">
        <f>SUM(K253:K254)</f>
        <v>6394</v>
      </c>
      <c r="L255" s="411">
        <f>SUM(L253:L254)</f>
        <v>7124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5765</v>
      </c>
      <c r="E258" s="409"/>
      <c r="F258" s="409"/>
      <c r="G258" s="409"/>
      <c r="H258" s="409"/>
      <c r="I258" s="409"/>
      <c r="J258" s="409"/>
      <c r="K258" s="416">
        <f t="shared" ref="K258:K263" si="22">D258</f>
        <v>5765</v>
      </c>
      <c r="L258" s="408">
        <v>6099</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15626</v>
      </c>
      <c r="E260" s="409"/>
      <c r="F260" s="409"/>
      <c r="G260" s="409"/>
      <c r="H260" s="409"/>
      <c r="I260" s="409"/>
      <c r="J260" s="409"/>
      <c r="K260" s="416">
        <f t="shared" si="22"/>
        <v>15626</v>
      </c>
      <c r="L260" s="408">
        <v>15752</v>
      </c>
    </row>
    <row r="261" spans="1:12" x14ac:dyDescent="0.2">
      <c r="A261" s="1754" t="s">
        <v>1107</v>
      </c>
      <c r="B261" s="265">
        <v>2550</v>
      </c>
      <c r="C261" s="409"/>
      <c r="D261" s="408">
        <v>36004</v>
      </c>
      <c r="E261" s="409"/>
      <c r="F261" s="409"/>
      <c r="G261" s="409"/>
      <c r="H261" s="409"/>
      <c r="I261" s="409"/>
      <c r="J261" s="409"/>
      <c r="K261" s="416">
        <f t="shared" si="22"/>
        <v>36004</v>
      </c>
      <c r="L261" s="408">
        <v>40767</v>
      </c>
    </row>
    <row r="262" spans="1:12" x14ac:dyDescent="0.2">
      <c r="A262" s="1754" t="s">
        <v>106</v>
      </c>
      <c r="B262" s="265">
        <v>2560</v>
      </c>
      <c r="C262" s="409"/>
      <c r="D262" s="408">
        <v>6686</v>
      </c>
      <c r="E262" s="409"/>
      <c r="F262" s="409"/>
      <c r="G262" s="409"/>
      <c r="H262" s="409"/>
      <c r="I262" s="409"/>
      <c r="J262" s="409"/>
      <c r="K262" s="416">
        <f t="shared" si="22"/>
        <v>6686</v>
      </c>
      <c r="L262" s="408">
        <v>7220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64081</v>
      </c>
      <c r="E264" s="409"/>
      <c r="F264" s="409"/>
      <c r="G264" s="409"/>
      <c r="H264" s="409"/>
      <c r="I264" s="409"/>
      <c r="J264" s="409"/>
      <c r="K264" s="411">
        <f>SUM(K257:K263)</f>
        <v>64081</v>
      </c>
      <c r="L264" s="411">
        <f>SUM(L257:L263)</f>
        <v>69838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23</v>
      </c>
      <c r="E269" s="409"/>
      <c r="F269" s="409"/>
      <c r="G269" s="409"/>
      <c r="H269" s="409"/>
      <c r="I269" s="409"/>
      <c r="J269" s="409"/>
      <c r="K269" s="416">
        <f>D269</f>
        <v>23</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23</v>
      </c>
      <c r="E271" s="409"/>
      <c r="F271" s="409"/>
      <c r="G271" s="409"/>
      <c r="H271" s="409"/>
      <c r="I271" s="409"/>
      <c r="J271" s="409"/>
      <c r="K271" s="411">
        <f>SUM(K266:K270)</f>
        <v>23</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102818</v>
      </c>
      <c r="E273" s="409"/>
      <c r="F273" s="409"/>
      <c r="G273" s="409"/>
      <c r="H273" s="409"/>
      <c r="I273" s="409"/>
      <c r="J273" s="409"/>
      <c r="K273" s="421">
        <f>SUM(K232,K237,K251,K255,K264,K271,K272)</f>
        <v>102818</v>
      </c>
      <c r="L273" s="421">
        <f>SUM(L232,L237,L251,L255,L264,L271,L272)</f>
        <v>111394</v>
      </c>
    </row>
    <row r="274" spans="1:12" ht="18" customHeight="1" thickTop="1" thickBot="1" x14ac:dyDescent="0.25">
      <c r="A274" s="1782" t="s">
        <v>1021</v>
      </c>
      <c r="B274" s="262">
        <v>3000</v>
      </c>
      <c r="C274" s="409"/>
      <c r="D274" s="420">
        <v>74</v>
      </c>
      <c r="E274" s="409"/>
      <c r="F274" s="409"/>
      <c r="G274" s="409"/>
      <c r="H274" s="409"/>
      <c r="I274" s="409"/>
      <c r="J274" s="409"/>
      <c r="K274" s="424">
        <f>D274</f>
        <v>74</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159284</v>
      </c>
      <c r="E288" s="409"/>
      <c r="F288" s="409"/>
      <c r="G288" s="409"/>
      <c r="H288" s="411">
        <f>H286</f>
        <v>0</v>
      </c>
      <c r="I288" s="409"/>
      <c r="J288" s="409"/>
      <c r="K288" s="411">
        <f>SUM(K223,K273,K274,K278,K286,K287)</f>
        <v>159284</v>
      </c>
      <c r="L288" s="411">
        <f>SUM(L223,L273,L274,L278,L286,L287)</f>
        <v>173445</v>
      </c>
    </row>
    <row r="289" spans="1:14" ht="23.25" thickTop="1" x14ac:dyDescent="0.2">
      <c r="A289" s="891" t="s">
        <v>1155</v>
      </c>
      <c r="B289" s="892"/>
      <c r="C289" s="409"/>
      <c r="D289" s="412"/>
      <c r="E289" s="409"/>
      <c r="F289" s="409"/>
      <c r="G289" s="409"/>
      <c r="H289" s="437"/>
      <c r="I289" s="409"/>
      <c r="J289" s="409"/>
      <c r="K289" s="436">
        <f>'Revenues 9-14'!G275-'Expenditures 15-22'!K288</f>
        <v>23881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36274</v>
      </c>
      <c r="F313" s="432"/>
      <c r="G313" s="432"/>
      <c r="H313" s="432"/>
      <c r="I313" s="432"/>
      <c r="J313" s="432"/>
      <c r="K313" s="1051">
        <f t="shared" ref="K313:K320" si="24">SUM(C313:J313)</f>
        <v>36274</v>
      </c>
      <c r="L313" s="432">
        <v>36275</v>
      </c>
      <c r="M313" s="899"/>
      <c r="N313" s="899"/>
    </row>
    <row r="314" spans="1:14" s="18" customFormat="1" x14ac:dyDescent="0.2">
      <c r="A314" s="881" t="s">
        <v>339</v>
      </c>
      <c r="B314" s="525" t="s">
        <v>320</v>
      </c>
      <c r="C314" s="432"/>
      <c r="D314" s="432"/>
      <c r="E314" s="432">
        <v>23760</v>
      </c>
      <c r="F314" s="432"/>
      <c r="G314" s="432"/>
      <c r="H314" s="432"/>
      <c r="I314" s="432"/>
      <c r="J314" s="432"/>
      <c r="K314" s="1051">
        <f t="shared" si="24"/>
        <v>23760</v>
      </c>
      <c r="L314" s="432">
        <v>22500</v>
      </c>
      <c r="M314" s="899"/>
      <c r="N314" s="899"/>
    </row>
    <row r="315" spans="1:14" s="18" customFormat="1" x14ac:dyDescent="0.2">
      <c r="A315" s="881" t="s">
        <v>272</v>
      </c>
      <c r="B315" s="525" t="s">
        <v>321</v>
      </c>
      <c r="C315" s="432"/>
      <c r="D315" s="432"/>
      <c r="E315" s="432">
        <v>18154</v>
      </c>
      <c r="F315" s="432"/>
      <c r="G315" s="432"/>
      <c r="H315" s="432"/>
      <c r="I315" s="432"/>
      <c r="J315" s="432"/>
      <c r="K315" s="1051">
        <f t="shared" si="24"/>
        <v>18154</v>
      </c>
      <c r="L315" s="432">
        <v>18155</v>
      </c>
      <c r="M315" s="899"/>
      <c r="N315" s="899"/>
    </row>
    <row r="316" spans="1:14" s="18" customFormat="1" x14ac:dyDescent="0.2">
      <c r="A316" s="881" t="s">
        <v>797</v>
      </c>
      <c r="B316" s="525" t="s">
        <v>322</v>
      </c>
      <c r="C316" s="432"/>
      <c r="D316" s="432"/>
      <c r="E316" s="432">
        <v>52728</v>
      </c>
      <c r="F316" s="432">
        <v>17483</v>
      </c>
      <c r="G316" s="432"/>
      <c r="H316" s="432">
        <v>950</v>
      </c>
      <c r="I316" s="432">
        <v>1081</v>
      </c>
      <c r="J316" s="432"/>
      <c r="K316" s="1051">
        <f t="shared" si="24"/>
        <v>72242</v>
      </c>
      <c r="L316" s="432">
        <v>75335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216204</v>
      </c>
      <c r="D318" s="432">
        <v>36476</v>
      </c>
      <c r="E318" s="432">
        <v>280</v>
      </c>
      <c r="F318" s="432"/>
      <c r="G318" s="432"/>
      <c r="H318" s="432"/>
      <c r="I318" s="432"/>
      <c r="J318" s="432"/>
      <c r="K318" s="1051">
        <f t="shared" si="24"/>
        <v>252960</v>
      </c>
      <c r="L318" s="432">
        <v>252957</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17873</v>
      </c>
      <c r="F320" s="432"/>
      <c r="G320" s="432"/>
      <c r="H320" s="432"/>
      <c r="I320" s="432"/>
      <c r="J320" s="432"/>
      <c r="K320" s="1051">
        <f t="shared" si="24"/>
        <v>17873</v>
      </c>
      <c r="L320" s="432">
        <v>17873</v>
      </c>
      <c r="M320" s="899"/>
      <c r="N320" s="899"/>
    </row>
    <row r="321" spans="1:14" s="18" customFormat="1" x14ac:dyDescent="0.2">
      <c r="A321" s="1789" t="s">
        <v>541</v>
      </c>
      <c r="B321" s="524" t="s">
        <v>1323</v>
      </c>
      <c r="C321" s="683"/>
      <c r="D321" s="683"/>
      <c r="E321" s="683">
        <v>22693</v>
      </c>
      <c r="F321" s="683"/>
      <c r="G321" s="683"/>
      <c r="H321" s="683"/>
      <c r="I321" s="683"/>
      <c r="J321" s="683"/>
      <c r="K321" s="1212">
        <f>SUM(C321:J321)</f>
        <v>22693</v>
      </c>
      <c r="L321" s="683">
        <v>22700</v>
      </c>
      <c r="M321" s="899"/>
      <c r="N321" s="899"/>
    </row>
    <row r="322" spans="1:14" s="18" customFormat="1" x14ac:dyDescent="0.2">
      <c r="A322" s="1789" t="s">
        <v>1324</v>
      </c>
      <c r="B322" s="524" t="s">
        <v>1325</v>
      </c>
      <c r="C322" s="683"/>
      <c r="D322" s="683"/>
      <c r="E322" s="683">
        <v>13805</v>
      </c>
      <c r="F322" s="683"/>
      <c r="G322" s="683"/>
      <c r="H322" s="683"/>
      <c r="I322" s="683"/>
      <c r="J322" s="683"/>
      <c r="K322" s="1212">
        <f>SUM(C322:J322)</f>
        <v>13805</v>
      </c>
      <c r="L322" s="683">
        <v>13805</v>
      </c>
      <c r="M322" s="899"/>
      <c r="N322" s="899"/>
    </row>
    <row r="323" spans="1:14" s="18" customFormat="1" ht="12.75" customHeight="1" thickBot="1" x14ac:dyDescent="0.25">
      <c r="A323" s="1790" t="s">
        <v>813</v>
      </c>
      <c r="B323" s="528" t="s">
        <v>649</v>
      </c>
      <c r="C323" s="1052">
        <f>SUM(C312:C322)</f>
        <v>216204</v>
      </c>
      <c r="D323" s="1052">
        <f t="shared" ref="D323:J323" si="25">SUM(D312:D322)</f>
        <v>36476</v>
      </c>
      <c r="E323" s="1052">
        <f t="shared" si="25"/>
        <v>185567</v>
      </c>
      <c r="F323" s="1052">
        <f t="shared" si="25"/>
        <v>17483</v>
      </c>
      <c r="G323" s="1052">
        <f t="shared" si="25"/>
        <v>0</v>
      </c>
      <c r="H323" s="1052">
        <f t="shared" si="25"/>
        <v>950</v>
      </c>
      <c r="I323" s="1052">
        <f t="shared" si="25"/>
        <v>1081</v>
      </c>
      <c r="J323" s="1052">
        <f t="shared" si="25"/>
        <v>0</v>
      </c>
      <c r="K323" s="1052">
        <f>SUM(K312:K322)</f>
        <v>457761</v>
      </c>
      <c r="L323" s="1052">
        <f>SUM(L312:L322)</f>
        <v>459600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216204</v>
      </c>
      <c r="D331" s="1052">
        <f t="shared" ref="D331:J331" si="26">SUM(D323)</f>
        <v>36476</v>
      </c>
      <c r="E331" s="1052">
        <f t="shared" si="26"/>
        <v>185567</v>
      </c>
      <c r="F331" s="1052">
        <f t="shared" si="26"/>
        <v>17483</v>
      </c>
      <c r="G331" s="1052">
        <f t="shared" si="26"/>
        <v>0</v>
      </c>
      <c r="H331" s="1052">
        <f>SUM(H323,H329)</f>
        <v>950</v>
      </c>
      <c r="I331" s="1052">
        <f t="shared" si="26"/>
        <v>1081</v>
      </c>
      <c r="J331" s="1052">
        <f t="shared" si="26"/>
        <v>0</v>
      </c>
      <c r="K331" s="1052">
        <f>SUM(K323,K329)</f>
        <v>457761</v>
      </c>
      <c r="L331" s="421">
        <f>SUM(L323,L329,L330)</f>
        <v>459600</v>
      </c>
    </row>
    <row r="332" spans="1:14" ht="12.75" customHeight="1" thickTop="1" x14ac:dyDescent="0.2">
      <c r="A332" s="2283" t="s">
        <v>1155</v>
      </c>
      <c r="B332" s="2284"/>
      <c r="C332" s="409"/>
      <c r="D332" s="409"/>
      <c r="E332" s="409"/>
      <c r="F332" s="409"/>
      <c r="G332" s="409"/>
      <c r="H332" s="409"/>
      <c r="I332" s="409"/>
      <c r="J332" s="409"/>
      <c r="K332" s="1055">
        <f>'Revenues 9-14'!J275-'Expenditures 15-22'!K331</f>
        <v>-811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v>1920</v>
      </c>
      <c r="G338" s="408"/>
      <c r="H338" s="408"/>
      <c r="I338" s="432"/>
      <c r="J338" s="432"/>
      <c r="K338" s="410">
        <f>SUM(C338:J338)</f>
        <v>1920</v>
      </c>
      <c r="L338" s="408">
        <v>3000</v>
      </c>
    </row>
    <row r="339" spans="1:14" ht="12.75" customHeight="1" thickBot="1" x14ac:dyDescent="0.25">
      <c r="A339" s="877" t="s">
        <v>815</v>
      </c>
      <c r="B339" s="464" t="s">
        <v>36</v>
      </c>
      <c r="C339" s="411">
        <f>SUM(C337:C338)</f>
        <v>0</v>
      </c>
      <c r="D339" s="411">
        <f t="shared" ref="D339:L339" si="27">SUM(D337:D338)</f>
        <v>0</v>
      </c>
      <c r="E339" s="411">
        <f t="shared" si="27"/>
        <v>0</v>
      </c>
      <c r="F339" s="411">
        <f t="shared" si="27"/>
        <v>1920</v>
      </c>
      <c r="G339" s="411">
        <f t="shared" si="27"/>
        <v>0</v>
      </c>
      <c r="H339" s="411">
        <f t="shared" si="27"/>
        <v>0</v>
      </c>
      <c r="I339" s="411">
        <f t="shared" si="27"/>
        <v>0</v>
      </c>
      <c r="J339" s="411">
        <f t="shared" si="27"/>
        <v>0</v>
      </c>
      <c r="K339" s="411">
        <f t="shared" si="27"/>
        <v>1920</v>
      </c>
      <c r="L339" s="411">
        <f t="shared" si="27"/>
        <v>3000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1920</v>
      </c>
      <c r="G341" s="411">
        <f t="shared" si="28"/>
        <v>0</v>
      </c>
      <c r="H341" s="411">
        <f t="shared" si="28"/>
        <v>0</v>
      </c>
      <c r="I341" s="411">
        <f t="shared" si="28"/>
        <v>0</v>
      </c>
      <c r="J341" s="411">
        <f t="shared" si="28"/>
        <v>0</v>
      </c>
      <c r="K341" s="411">
        <f t="shared" si="28"/>
        <v>1920</v>
      </c>
      <c r="L341" s="411">
        <f t="shared" si="28"/>
        <v>3000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1920</v>
      </c>
      <c r="G354" s="411">
        <f t="shared" si="29"/>
        <v>0</v>
      </c>
      <c r="H354" s="411">
        <f t="shared" si="29"/>
        <v>0</v>
      </c>
      <c r="I354" s="411">
        <f t="shared" si="29"/>
        <v>0</v>
      </c>
      <c r="J354" s="411">
        <f t="shared" si="29"/>
        <v>0</v>
      </c>
      <c r="K354" s="411">
        <f t="shared" si="29"/>
        <v>1920</v>
      </c>
      <c r="L354" s="411">
        <f>SUM(L341,L344,L352,L353)</f>
        <v>3000</v>
      </c>
    </row>
    <row r="355" spans="1:14" ht="23.25" thickTop="1" x14ac:dyDescent="0.2">
      <c r="A355" s="1793" t="s">
        <v>1155</v>
      </c>
      <c r="B355" s="465"/>
      <c r="C355" s="428"/>
      <c r="D355" s="428"/>
      <c r="E355" s="415"/>
      <c r="F355" s="415"/>
      <c r="G355" s="415"/>
      <c r="H355" s="415"/>
      <c r="I355" s="415"/>
      <c r="J355" s="413"/>
      <c r="K355" s="410">
        <f>'Revenues 9-14'!K275-'Expenditures 15-22'!K354</f>
        <v>26631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6" sqref="B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1044970</v>
      </c>
      <c r="C4" s="508"/>
      <c r="D4" s="557">
        <f>B4-C4</f>
        <v>1044970</v>
      </c>
      <c r="E4" s="508">
        <v>1128084</v>
      </c>
      <c r="F4" s="557">
        <f>E4-C4</f>
        <v>1128084</v>
      </c>
    </row>
    <row r="5" spans="1:6" ht="13.7" customHeight="1" x14ac:dyDescent="0.2">
      <c r="A5" s="541" t="s">
        <v>1016</v>
      </c>
      <c r="B5" s="556">
        <f>'Revenues 9-14'!D5</f>
        <v>283959</v>
      </c>
      <c r="C5" s="508"/>
      <c r="D5" s="557">
        <f t="shared" ref="D5:D18" si="0">B5-C5</f>
        <v>283959</v>
      </c>
      <c r="E5" s="508">
        <v>306545</v>
      </c>
      <c r="F5" s="557">
        <f>E5-C5</f>
        <v>306545</v>
      </c>
    </row>
    <row r="6" spans="1:6" ht="13.7" customHeight="1" x14ac:dyDescent="0.2">
      <c r="A6" s="541" t="s">
        <v>472</v>
      </c>
      <c r="B6" s="556">
        <f>'Revenues 9-14'!E5</f>
        <v>0</v>
      </c>
      <c r="C6" s="508"/>
      <c r="D6" s="557">
        <f t="shared" si="0"/>
        <v>0</v>
      </c>
      <c r="E6" s="508">
        <v>126327</v>
      </c>
      <c r="F6" s="557">
        <f t="shared" ref="F6:F18" si="1">E6-C6</f>
        <v>126327</v>
      </c>
    </row>
    <row r="7" spans="1:6" ht="13.7" customHeight="1" x14ac:dyDescent="0.2">
      <c r="A7" s="541" t="s">
        <v>161</v>
      </c>
      <c r="B7" s="556">
        <f>'Revenues 9-14'!F5</f>
        <v>113584</v>
      </c>
      <c r="C7" s="508"/>
      <c r="D7" s="557">
        <f t="shared" si="0"/>
        <v>113584</v>
      </c>
      <c r="E7" s="508">
        <v>122618</v>
      </c>
      <c r="F7" s="557">
        <f t="shared" si="1"/>
        <v>122618</v>
      </c>
    </row>
    <row r="8" spans="1:6" ht="13.7" customHeight="1" x14ac:dyDescent="0.2">
      <c r="A8" s="541" t="s">
        <v>1380</v>
      </c>
      <c r="B8" s="556">
        <f>'Revenues 9-14'!G5</f>
        <v>65959</v>
      </c>
      <c r="C8" s="508"/>
      <c r="D8" s="557">
        <f t="shared" si="0"/>
        <v>65959</v>
      </c>
      <c r="E8" s="508">
        <v>26001</v>
      </c>
      <c r="F8" s="557">
        <f t="shared" si="1"/>
        <v>26001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28397</v>
      </c>
      <c r="C10" s="508"/>
      <c r="D10" s="557">
        <f t="shared" si="0"/>
        <v>28397</v>
      </c>
      <c r="E10" s="508">
        <v>30654</v>
      </c>
      <c r="F10" s="557">
        <f t="shared" si="1"/>
        <v>30654</v>
      </c>
    </row>
    <row r="11" spans="1:6" x14ac:dyDescent="0.2">
      <c r="A11" s="541" t="s">
        <v>470</v>
      </c>
      <c r="B11" s="556">
        <f>'Revenues 9-14'!J5</f>
        <v>455704</v>
      </c>
      <c r="C11" s="508"/>
      <c r="D11" s="557">
        <f t="shared" si="0"/>
        <v>455704</v>
      </c>
      <c r="E11" s="508">
        <v>496007</v>
      </c>
      <c r="F11" s="557">
        <f t="shared" si="1"/>
        <v>496007</v>
      </c>
    </row>
    <row r="12" spans="1:6" ht="13.7" customHeight="1" x14ac:dyDescent="0.2">
      <c r="A12" s="541" t="s">
        <v>163</v>
      </c>
      <c r="B12" s="556">
        <f>'Revenues 9-14'!K5</f>
        <v>28397</v>
      </c>
      <c r="C12" s="508"/>
      <c r="D12" s="557">
        <f t="shared" si="0"/>
        <v>28397</v>
      </c>
      <c r="E12" s="508">
        <v>30654</v>
      </c>
      <c r="F12" s="557">
        <f t="shared" si="1"/>
        <v>30654</v>
      </c>
    </row>
    <row r="13" spans="1:6" ht="13.7" customHeight="1" x14ac:dyDescent="0.2">
      <c r="A13" s="541" t="s">
        <v>1090</v>
      </c>
      <c r="B13" s="556">
        <f>SUM('Revenues 9-14'!C6:D6)</f>
        <v>28397</v>
      </c>
      <c r="C13" s="508"/>
      <c r="D13" s="557">
        <f t="shared" si="0"/>
        <v>28397</v>
      </c>
      <c r="E13" s="508">
        <v>30654</v>
      </c>
      <c r="F13" s="557">
        <f t="shared" si="1"/>
        <v>30654</v>
      </c>
    </row>
    <row r="14" spans="1:6" ht="13.7" customHeight="1" x14ac:dyDescent="0.2">
      <c r="A14" s="541" t="s">
        <v>471</v>
      </c>
      <c r="B14" s="556">
        <f>SUM('Revenues 9-14'!C7:D7,'Revenues 9-14'!F7:H7)</f>
        <v>22717</v>
      </c>
      <c r="C14" s="508"/>
      <c r="D14" s="557">
        <f t="shared" si="0"/>
        <v>22717</v>
      </c>
      <c r="E14" s="508">
        <v>24524</v>
      </c>
      <c r="F14" s="557">
        <f t="shared" si="1"/>
        <v>24524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111629</v>
      </c>
      <c r="C16" s="508"/>
      <c r="D16" s="557">
        <f t="shared" si="0"/>
        <v>111629</v>
      </c>
      <c r="E16" s="508">
        <v>111705</v>
      </c>
      <c r="F16" s="557">
        <f t="shared" si="1"/>
        <v>111705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2183713</v>
      </c>
      <c r="C19" s="558">
        <f>SUM(C4:C18)</f>
        <v>0</v>
      </c>
      <c r="D19" s="558">
        <f>SUM(D4:D18)</f>
        <v>2183713</v>
      </c>
      <c r="E19" s="558">
        <f>SUM(E4:E18)</f>
        <v>2433773</v>
      </c>
      <c r="F19" s="558">
        <f>SUM(F4:F18)</f>
        <v>2433773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B6" sqref="B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v>2500</v>
      </c>
      <c r="D27" s="508"/>
      <c r="E27" s="508">
        <v>2500</v>
      </c>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42676</v>
      </c>
      <c r="C31" s="1092">
        <v>357500</v>
      </c>
      <c r="D31" s="1551">
        <v>1</v>
      </c>
      <c r="E31" s="1092"/>
      <c r="F31" s="1092">
        <v>357500</v>
      </c>
      <c r="G31" s="1092"/>
      <c r="H31" s="1092"/>
      <c r="I31" s="1093">
        <f>((E31+F31)-H31)+G31</f>
        <v>357500</v>
      </c>
      <c r="J31" s="1092">
        <v>357500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357500</v>
      </c>
      <c r="D49" s="1550"/>
      <c r="E49" s="1093">
        <f t="shared" ref="E49:J49" si="2">SUM(E31:E48)</f>
        <v>0</v>
      </c>
      <c r="F49" s="1093">
        <f t="shared" si="2"/>
        <v>357500</v>
      </c>
      <c r="G49" s="1093">
        <f t="shared" si="2"/>
        <v>0</v>
      </c>
      <c r="H49" s="1093">
        <f t="shared" si="2"/>
        <v>0</v>
      </c>
      <c r="I49" s="1093">
        <f t="shared" si="2"/>
        <v>357500</v>
      </c>
      <c r="J49" s="1093">
        <f t="shared" si="2"/>
        <v>357500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B6" sqref="B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22717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9838</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5737</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22717</v>
      </c>
      <c r="I12" s="560">
        <f>SUM(I5:I11)</f>
        <v>0</v>
      </c>
      <c r="J12" s="560">
        <f>SUM(J5:J11)</f>
        <v>0</v>
      </c>
      <c r="K12" s="560">
        <f>SUM(K5:K11)</f>
        <v>15575</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22717</v>
      </c>
      <c r="I14" s="565"/>
      <c r="J14" s="1173"/>
      <c r="K14" s="1205">
        <v>15575</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22717</v>
      </c>
      <c r="I23" s="560">
        <f>SUM(I14:I16,I21,I22)</f>
        <v>0</v>
      </c>
      <c r="J23" s="560">
        <f>SUM(J14:J16,J21,J22)</f>
        <v>0</v>
      </c>
      <c r="K23" s="560">
        <f>SUM(K14:K16,K21,K22)</f>
        <v>15575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6" sqref="B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102180</v>
      </c>
      <c r="D5" s="634"/>
      <c r="E5" s="634"/>
      <c r="F5" s="1057">
        <f>(C5+D5)-E5</f>
        <v>102180</v>
      </c>
      <c r="G5" s="630"/>
      <c r="H5" s="636"/>
      <c r="I5" s="636"/>
      <c r="J5" s="636"/>
      <c r="K5" s="641"/>
      <c r="L5" s="1056">
        <f>F5-K5</f>
        <v>102180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5223988</v>
      </c>
      <c r="D8" s="635"/>
      <c r="E8" s="635"/>
      <c r="F8" s="1057">
        <f>(C8+D8)-E8</f>
        <v>5223988</v>
      </c>
      <c r="G8" s="631">
        <v>50</v>
      </c>
      <c r="H8" s="571">
        <v>2653273</v>
      </c>
      <c r="I8" s="571">
        <v>86342</v>
      </c>
      <c r="J8" s="571"/>
      <c r="K8" s="1056">
        <f>(H8+I8)-J8</f>
        <v>2739615</v>
      </c>
      <c r="L8" s="1056">
        <f>F8-K8</f>
        <v>2484373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851379</v>
      </c>
      <c r="D10" s="1058"/>
      <c r="E10" s="1058">
        <v>90163</v>
      </c>
      <c r="F10" s="1059">
        <f>(C10+D10)-E10</f>
        <v>761216</v>
      </c>
      <c r="G10" s="631">
        <v>20</v>
      </c>
      <c r="H10" s="1060">
        <v>604495</v>
      </c>
      <c r="I10" s="1060">
        <v>38061</v>
      </c>
      <c r="J10" s="1060">
        <v>90163</v>
      </c>
      <c r="K10" s="1056">
        <f>(H10+I10)-J10</f>
        <v>552393</v>
      </c>
      <c r="L10" s="1056">
        <f>F10-K10</f>
        <v>208823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452040</v>
      </c>
      <c r="D12" s="635">
        <v>12191</v>
      </c>
      <c r="E12" s="635"/>
      <c r="F12" s="1057">
        <f>(C12+D12)-E12</f>
        <v>464231</v>
      </c>
      <c r="G12" s="631">
        <v>10</v>
      </c>
      <c r="H12" s="571">
        <v>318061</v>
      </c>
      <c r="I12" s="571">
        <v>37784</v>
      </c>
      <c r="J12" s="571"/>
      <c r="K12" s="1056">
        <f>(H12+I12)-J12</f>
        <v>355845</v>
      </c>
      <c r="L12" s="1056">
        <f>F12-K12</f>
        <v>108386</v>
      </c>
    </row>
    <row r="13" spans="1:14" ht="14.25" thickTop="1" thickBot="1" x14ac:dyDescent="0.25">
      <c r="A13" s="646" t="s">
        <v>1312</v>
      </c>
      <c r="B13" s="284">
        <v>252</v>
      </c>
      <c r="C13" s="635">
        <v>1008059</v>
      </c>
      <c r="D13" s="635">
        <v>276842</v>
      </c>
      <c r="E13" s="635">
        <v>93906</v>
      </c>
      <c r="F13" s="1057">
        <f>(C13+D13)-E13</f>
        <v>1190995</v>
      </c>
      <c r="G13" s="631">
        <v>5</v>
      </c>
      <c r="H13" s="571">
        <v>1008055</v>
      </c>
      <c r="I13" s="571">
        <v>27687</v>
      </c>
      <c r="J13" s="571">
        <v>93906</v>
      </c>
      <c r="K13" s="1056">
        <f>(H13+I13)-J13</f>
        <v>941836</v>
      </c>
      <c r="L13" s="1056">
        <f>F13-K13</f>
        <v>249159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7637646</v>
      </c>
      <c r="D16" s="637">
        <f>SUM(D3,D5:D6,D8:D10,D12:D15)</f>
        <v>289033</v>
      </c>
      <c r="E16" s="637">
        <f>SUM(E3,E5:E6,E8:E10,E12:E15)</f>
        <v>184069</v>
      </c>
      <c r="F16" s="637">
        <f>SUM(F3,F5:F6,F8:F10,F12:F15)</f>
        <v>7742610</v>
      </c>
      <c r="G16" s="631"/>
      <c r="H16" s="637">
        <f>SUM(H3,H6,H8:H10,H12:H14,)</f>
        <v>4583884</v>
      </c>
      <c r="I16" s="637">
        <f>SUM(I3,I6,I8:I10,I12:I14,)</f>
        <v>189874</v>
      </c>
      <c r="J16" s="637">
        <f>SUM(J3,J6,J8:J10,J12:J14,)</f>
        <v>184069</v>
      </c>
      <c r="K16" s="1057">
        <f>(H16+I16)-J16</f>
        <v>4589689</v>
      </c>
      <c r="L16" s="1057">
        <f>F16-K16</f>
        <v>3152921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10475</v>
      </c>
      <c r="G17" s="630">
        <v>10</v>
      </c>
      <c r="H17" s="1067"/>
      <c r="I17" s="1056">
        <f>F17/G17</f>
        <v>1047.5</v>
      </c>
      <c r="J17" s="1067"/>
      <c r="K17" s="1068"/>
      <c r="L17" s="1068"/>
    </row>
    <row r="18" spans="1:12" ht="14.25" thickTop="1" thickBot="1" x14ac:dyDescent="0.25">
      <c r="A18" s="866" t="s">
        <v>775</v>
      </c>
      <c r="B18" s="867"/>
      <c r="C18" s="1069"/>
      <c r="D18" s="1069"/>
      <c r="E18" s="1069"/>
      <c r="F18" s="1070"/>
      <c r="G18" s="865"/>
      <c r="H18" s="638"/>
      <c r="I18" s="1057">
        <f>SUM(I16,I17)</f>
        <v>190921.5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B6" sqref="B6"/>
      <selection pane="bottomLeft" activeCell="B6" sqref="B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3907503</v>
      </c>
      <c r="G8" s="355"/>
    </row>
    <row r="9" spans="1:7" ht="12" customHeight="1" x14ac:dyDescent="0.2">
      <c r="A9" s="357" t="s">
        <v>528</v>
      </c>
      <c r="B9" s="934" t="s">
        <v>1805</v>
      </c>
      <c r="C9" s="356"/>
      <c r="D9" s="357" t="s">
        <v>580</v>
      </c>
      <c r="E9" s="575"/>
      <c r="F9" s="936">
        <f>'Expenditures 15-22'!K150</f>
        <v>274657</v>
      </c>
      <c r="G9" s="937"/>
    </row>
    <row r="10" spans="1:7" ht="12" customHeight="1" x14ac:dyDescent="0.2">
      <c r="A10" s="357" t="s">
        <v>578</v>
      </c>
      <c r="B10" s="934" t="s">
        <v>1806</v>
      </c>
      <c r="C10" s="356"/>
      <c r="D10" s="357" t="s">
        <v>580</v>
      </c>
      <c r="E10" s="575"/>
      <c r="F10" s="936">
        <f>'Expenditures 15-22'!K168</f>
        <v>7400</v>
      </c>
      <c r="G10" s="937"/>
    </row>
    <row r="11" spans="1:7" ht="12" customHeight="1" x14ac:dyDescent="0.2">
      <c r="A11" s="357" t="s">
        <v>529</v>
      </c>
      <c r="B11" s="934" t="s">
        <v>1807</v>
      </c>
      <c r="C11" s="356"/>
      <c r="D11" s="357" t="s">
        <v>580</v>
      </c>
      <c r="E11" s="575"/>
      <c r="F11" s="936">
        <f>'Expenditures 15-22'!K204</f>
        <v>634954</v>
      </c>
      <c r="G11" s="937"/>
    </row>
    <row r="12" spans="1:7" ht="12" customHeight="1" x14ac:dyDescent="0.2">
      <c r="A12" s="357" t="s">
        <v>530</v>
      </c>
      <c r="B12" s="934" t="s">
        <v>1808</v>
      </c>
      <c r="C12" s="356"/>
      <c r="D12" s="357" t="s">
        <v>580</v>
      </c>
      <c r="E12" s="575"/>
      <c r="F12" s="936">
        <f>'Expenditures 15-22'!K288</f>
        <v>159284</v>
      </c>
      <c r="G12" s="937"/>
    </row>
    <row r="13" spans="1:7" ht="12" customHeight="1" x14ac:dyDescent="0.2">
      <c r="A13" s="357" t="s">
        <v>112</v>
      </c>
      <c r="B13" s="934" t="s">
        <v>1809</v>
      </c>
      <c r="C13" s="356"/>
      <c r="D13" s="357" t="s">
        <v>580</v>
      </c>
      <c r="E13" s="575"/>
      <c r="F13" s="936">
        <f>'Expenditures 15-22'!K331</f>
        <v>457761</v>
      </c>
      <c r="G13" s="938"/>
    </row>
    <row r="14" spans="1:7" ht="12" customHeight="1" thickBot="1" x14ac:dyDescent="0.25">
      <c r="A14" s="939"/>
      <c r="B14" s="576"/>
      <c r="C14" s="577"/>
      <c r="D14" s="994" t="s">
        <v>580</v>
      </c>
      <c r="E14" s="588" t="s">
        <v>1112</v>
      </c>
      <c r="F14" s="940">
        <f>SUM(F8:F13)</f>
        <v>5441559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79807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6633</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1898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150783</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2836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14045</v>
      </c>
      <c r="G53" s="355"/>
    </row>
    <row r="54" spans="1:7" ht="12" customHeight="1" x14ac:dyDescent="0.2">
      <c r="A54" s="357" t="s">
        <v>527</v>
      </c>
      <c r="B54" s="357" t="s">
        <v>1817</v>
      </c>
      <c r="C54" s="955" t="s">
        <v>1138</v>
      </c>
      <c r="D54" s="951" t="s">
        <v>1278</v>
      </c>
      <c r="E54" s="575"/>
      <c r="F54" s="1098">
        <f>'Expenditures 15-22'!G114</f>
        <v>12191</v>
      </c>
      <c r="G54" s="355"/>
    </row>
    <row r="55" spans="1:7" ht="12" customHeight="1" x14ac:dyDescent="0.2">
      <c r="A55" s="357" t="s">
        <v>527</v>
      </c>
      <c r="B55" s="357" t="s">
        <v>1818</v>
      </c>
      <c r="C55" s="955" t="s">
        <v>1138</v>
      </c>
      <c r="D55" s="951" t="s">
        <v>328</v>
      </c>
      <c r="E55" s="575"/>
      <c r="F55" s="1098">
        <f>'Expenditures 15-22'!I114</f>
        <v>3040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749</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276842</v>
      </c>
      <c r="G65" s="355"/>
    </row>
    <row r="66" spans="1:8" ht="12" customHeight="1" x14ac:dyDescent="0.2">
      <c r="A66" s="357" t="s">
        <v>529</v>
      </c>
      <c r="B66" s="357" t="s">
        <v>1829</v>
      </c>
      <c r="C66" s="952" t="s">
        <v>1138</v>
      </c>
      <c r="D66" s="951" t="s">
        <v>328</v>
      </c>
      <c r="E66" s="575"/>
      <c r="F66" s="1098">
        <f>'Expenditures 15-22'!I204</f>
        <v>5605</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3358</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780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24</v>
      </c>
      <c r="G71" s="355"/>
    </row>
    <row r="72" spans="1:8" ht="12" customHeight="1" x14ac:dyDescent="0.2">
      <c r="A72" s="357" t="s">
        <v>530</v>
      </c>
      <c r="B72" s="357" t="s">
        <v>1834</v>
      </c>
      <c r="C72" s="952">
        <f>'Expenditures 15-22'!B274</f>
        <v>3000</v>
      </c>
      <c r="D72" s="942" t="s">
        <v>517</v>
      </c>
      <c r="E72" s="575"/>
      <c r="F72" s="1098">
        <f>'Expenditures 15-22'!K274</f>
        <v>74</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558665</v>
      </c>
      <c r="G75" s="355"/>
    </row>
    <row r="76" spans="1:8" s="961" customFormat="1" ht="12" customHeight="1" thickTop="1" thickBot="1" x14ac:dyDescent="0.25">
      <c r="A76" s="581"/>
      <c r="B76" s="579"/>
      <c r="C76" s="580"/>
      <c r="D76" s="960" t="s">
        <v>1792</v>
      </c>
      <c r="E76" s="591"/>
      <c r="F76" s="1104">
        <f>(F14-F75)</f>
        <v>4882894</v>
      </c>
      <c r="G76" s="357"/>
    </row>
    <row r="77" spans="1:8" s="961" customFormat="1" ht="12" customHeight="1" thickTop="1" x14ac:dyDescent="0.2">
      <c r="A77" s="582"/>
      <c r="B77" s="579"/>
      <c r="C77" s="580"/>
      <c r="D77" s="960" t="s">
        <v>2029</v>
      </c>
      <c r="E77" s="591"/>
      <c r="F77" s="1566">
        <v>523.58000000000004</v>
      </c>
      <c r="G77" s="358"/>
      <c r="H77" s="357"/>
    </row>
    <row r="78" spans="1:8" s="961" customFormat="1" ht="12" customHeight="1" thickBot="1" x14ac:dyDescent="0.25">
      <c r="A78" s="583"/>
      <c r="B78" s="579"/>
      <c r="C78" s="580"/>
      <c r="D78" s="960" t="s">
        <v>1859</v>
      </c>
      <c r="E78" s="591" t="s">
        <v>1112</v>
      </c>
      <c r="F78" s="1105">
        <f>IF(F77&gt;0,F76/F77," Complete Line 77")</f>
        <v>9325.9750181443142</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10343</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110010</v>
      </c>
      <c r="G93" s="969"/>
    </row>
    <row r="94" spans="1:7" ht="12" customHeight="1" x14ac:dyDescent="0.2">
      <c r="A94" s="970" t="s">
        <v>146</v>
      </c>
      <c r="B94" s="970" t="s">
        <v>182</v>
      </c>
      <c r="C94" s="967">
        <v>1700</v>
      </c>
      <c r="D94" s="976" t="str">
        <f>'Revenues 9-14'!A82</f>
        <v>Total District/School Activity Income</v>
      </c>
      <c r="E94" s="383"/>
      <c r="F94" s="1063">
        <f>SUM('Revenues 9-14'!C82,'Revenues 9-14'!D82)</f>
        <v>72109</v>
      </c>
      <c r="G94" s="969"/>
    </row>
    <row r="95" spans="1:7" ht="12" customHeight="1" x14ac:dyDescent="0.2">
      <c r="A95" s="970" t="s">
        <v>527</v>
      </c>
      <c r="B95" s="970" t="s">
        <v>183</v>
      </c>
      <c r="C95" s="967">
        <f>'Revenues 9-14'!B84</f>
        <v>1811</v>
      </c>
      <c r="D95" s="968" t="str">
        <f>'Revenues 9-14'!A84</f>
        <v>Rentals - Regular Textbooks</v>
      </c>
      <c r="E95" s="383"/>
      <c r="F95" s="1063">
        <f>'Revenues 9-14'!C84</f>
        <v>72945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246062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433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5737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123365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4000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30024</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80906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59203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76698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54424</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27851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8772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16779</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999661</v>
      </c>
    </row>
    <row r="176" spans="1:7" ht="12" customHeight="1" x14ac:dyDescent="0.2">
      <c r="A176" s="584"/>
      <c r="B176" s="585"/>
      <c r="C176" s="586"/>
      <c r="D176" s="992" t="s">
        <v>1856</v>
      </c>
      <c r="E176" s="1046"/>
      <c r="F176" s="1108">
        <f>'PCTC-OEPP 28-29'!F76-F175</f>
        <v>3883233</v>
      </c>
    </row>
    <row r="177" spans="1:7" ht="12" customHeight="1" x14ac:dyDescent="0.2">
      <c r="A177" s="584"/>
      <c r="B177" s="585"/>
      <c r="C177" s="586"/>
      <c r="D177" s="992" t="s">
        <v>2013</v>
      </c>
      <c r="E177" s="1046"/>
      <c r="F177" s="1108">
        <f>'Cap Outlay Deprec 27'!I18</f>
        <v>190921.5</v>
      </c>
    </row>
    <row r="178" spans="1:7" ht="12" customHeight="1" x14ac:dyDescent="0.2">
      <c r="A178" s="584"/>
      <c r="B178" s="585"/>
      <c r="C178" s="586"/>
      <c r="D178" s="992" t="s">
        <v>1858</v>
      </c>
      <c r="E178" s="1046"/>
      <c r="F178" s="1108">
        <f>F176+F177</f>
        <v>4074154.5</v>
      </c>
    </row>
    <row r="179" spans="1:7" ht="12" customHeight="1" x14ac:dyDescent="0.2">
      <c r="A179" s="584"/>
      <c r="B179" s="587"/>
      <c r="C179" s="586"/>
      <c r="D179" s="992" t="s">
        <v>2014</v>
      </c>
      <c r="E179" s="1046"/>
      <c r="F179" s="1109">
        <f>'PCTC-OEPP 28-29'!F77</f>
        <v>523.58000000000004</v>
      </c>
      <c r="G179" s="68"/>
    </row>
    <row r="180" spans="1:7" ht="12" customHeight="1" thickBot="1" x14ac:dyDescent="0.25">
      <c r="A180" s="584"/>
      <c r="B180" s="587"/>
      <c r="C180" s="586"/>
      <c r="D180" s="992" t="s">
        <v>1935</v>
      </c>
      <c r="E180" s="1046" t="s">
        <v>1936</v>
      </c>
      <c r="F180" s="1110">
        <f>F178/F179</f>
        <v>7781.3409603116997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6" sqref="B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96097</v>
      </c>
      <c r="F10" s="856"/>
      <c r="G10" s="1111"/>
      <c r="H10" s="215"/>
      <c r="I10" s="215"/>
    </row>
    <row r="11" spans="1:9" s="2" customFormat="1" ht="22.5" customHeight="1" x14ac:dyDescent="0.2">
      <c r="A11" s="2406" t="s">
        <v>2091</v>
      </c>
      <c r="B11" s="2407"/>
      <c r="C11" s="2407"/>
      <c r="D11" s="2408"/>
      <c r="E11" s="1995">
        <v>19522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3109854</v>
      </c>
      <c r="F19" s="763"/>
      <c r="G19" s="765">
        <f>'Expenditures 15-22'!K33-SUM('Expenditures 15-22'!G33,'Expenditures 15-22'!I33)+'Expenditures 15-22'!D223</f>
        <v>3109854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145815</v>
      </c>
      <c r="F21" s="763"/>
      <c r="G21" s="765">
        <f>'Expenditures 15-22'!K42-SUM('Expenditures 15-22'!G42,'Expenditures 15-22'!I42)+'Expenditures 15-22'!K120-SUM('Expenditures 15-22'!G120,'Expenditures 15-22'!I120)+'Expenditures 15-22'!K174-SUM('Expenditures 15-22'!G174,'Expenditures 15-22'!I174)+'Expenditures 15-22'!D232</f>
        <v>145815</v>
      </c>
      <c r="H21" s="285"/>
      <c r="I21" s="215"/>
    </row>
    <row r="22" spans="1:9" s="2" customFormat="1" ht="12" customHeight="1" x14ac:dyDescent="0.2">
      <c r="A22" s="762" t="s">
        <v>644</v>
      </c>
      <c r="B22" s="758"/>
      <c r="C22" s="757">
        <v>2200</v>
      </c>
      <c r="D22" s="763"/>
      <c r="E22" s="764">
        <f>'Expenditures 15-22'!K47-SUM('Expenditures 15-22'!G47,'Expenditures 15-22'!I47)+'Expenditures 15-22'!D237</f>
        <v>173678</v>
      </c>
      <c r="F22" s="763"/>
      <c r="G22" s="765">
        <f>'Expenditures 15-22'!K47-SUM('Expenditures 15-22'!G47,'Expenditures 15-22'!I47)+'Expenditures 15-22'!D237</f>
        <v>173678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622126</v>
      </c>
      <c r="F23" s="763"/>
      <c r="G23" s="764">
        <f>'Expenditures 15-22'!K53-SUM('Expenditures 15-22'!G53,'Expenditures 15-22'!I53)+'Expenditures 15-22'!D251+'Expenditures 15-22'!K323-SUM('Expenditures 15-22'!G323,'Expenditures 15-22'!I323)</f>
        <v>622126</v>
      </c>
      <c r="H23" s="285"/>
      <c r="I23" s="215"/>
    </row>
    <row r="24" spans="1:9" s="2" customFormat="1" ht="12" customHeight="1" x14ac:dyDescent="0.2">
      <c r="A24" s="762" t="s">
        <v>646</v>
      </c>
      <c r="B24" s="758"/>
      <c r="C24" s="757">
        <v>2400</v>
      </c>
      <c r="D24" s="763"/>
      <c r="E24" s="764">
        <f>'Expenditures 15-22'!K57-SUM('Expenditures 15-22'!G57,'Expenditures 15-22'!I57)+'Expenditures 15-22'!D255</f>
        <v>141998</v>
      </c>
      <c r="F24" s="763"/>
      <c r="G24" s="765">
        <f>'Expenditures 15-22'!K57-SUM('Expenditures 15-22'!G57,'Expenditures 15-22'!I57)+'Expenditures 15-22'!D255</f>
        <v>141998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59796</v>
      </c>
      <c r="E27" s="764">
        <f>E8</f>
        <v>0</v>
      </c>
      <c r="F27" s="764">
        <f>'Expenditures 15-22'!K60-SUM('Expenditures 15-22'!G60,'Expenditures 15-22'!I60)+'Expenditures 15-22'!D258-E8</f>
        <v>59796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289937</v>
      </c>
      <c r="F28" s="767">
        <f>'Expenditures 15-22'!K61-SUM('Expenditures 15-22'!G61,'Expenditures 15-22'!I61)+'Expenditures 15-22'!K124-SUM('Expenditures 15-22'!G124,'Expenditures 15-22'!I124)+'Expenditures 15-22'!D260-E9</f>
        <v>289937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393693</v>
      </c>
      <c r="F29" s="763"/>
      <c r="G29" s="765">
        <f>'Expenditures 15-22'!K62-SUM('Expenditures 15-22'!G62,'Expenditures 15-22'!I62)+'Expenditures 15-22'!K125-SUM('Expenditures 15-22'!G125,'Expenditures 15-22'!I125)+'Expenditures 15-22'!K176-SUM('Expenditures 15-22'!G176,'Expenditures 15-22'!I176)+'Expenditures 15-22'!D261</f>
        <v>393693</v>
      </c>
      <c r="H29" s="391"/>
    </row>
    <row r="30" spans="1:9" ht="12" customHeight="1" x14ac:dyDescent="0.2">
      <c r="A30" s="762" t="s">
        <v>106</v>
      </c>
      <c r="B30" s="760"/>
      <c r="C30" s="757">
        <v>2560</v>
      </c>
      <c r="D30" s="763"/>
      <c r="E30" s="764">
        <f>'Expenditures 15-22'!K63-SUM('Expenditures 15-22'!G63,'Expenditures 15-22'!I63)+'Expenditures 15-22'!D262-E10</f>
        <v>62052</v>
      </c>
      <c r="F30" s="763"/>
      <c r="G30" s="764">
        <f>'Expenditures 15-22'!K63-SUM('Expenditures 15-22'!G63,'Expenditures 15-22'!I63)+'Expenditures 15-22'!D262-E10</f>
        <v>62052</v>
      </c>
    </row>
    <row r="31" spans="1:9" ht="12" customHeight="1" x14ac:dyDescent="0.2">
      <c r="A31" s="762" t="s">
        <v>107</v>
      </c>
      <c r="B31" s="760"/>
      <c r="C31" s="757">
        <v>2570</v>
      </c>
      <c r="D31" s="764">
        <f>'Expenditures 15-22'!K64-SUM('Expenditures 15-22'!G64,'Expenditures 15-22'!I64)+'Expenditures 15-22'!D263-E12</f>
        <v>20157</v>
      </c>
      <c r="E31" s="764">
        <f>E12</f>
        <v>0</v>
      </c>
      <c r="F31" s="764">
        <f>'Expenditures 15-22'!K64-SUM('Expenditures 15-22'!G64,'Expenditures 15-22'!I64)+'Expenditures 15-22'!D263-E12</f>
        <v>20157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2493</v>
      </c>
      <c r="E36" s="764">
        <f>E13</f>
        <v>0</v>
      </c>
      <c r="F36" s="764">
        <f>'Expenditures 15-22'!K70-SUM('Expenditures 15-22'!G70,'Expenditures 15-22'!I70)+'Expenditures 15-22'!D269-E13</f>
        <v>2493</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2910</v>
      </c>
      <c r="F39" s="763"/>
      <c r="G39" s="764">
        <f>'Expenditures 15-22'!K75-SUM('Expenditures 15-22'!G75,'Expenditures 15-22'!I75)+'Expenditures 15-22'!K130-SUM('Expenditures 15-22'!G130,'Expenditures 15-22'!I130)+'Expenditures 15-22'!K179-SUM('Expenditures 15-22'!G179,'Expenditures 15-22'!I179)+'Expenditures 15-22'!D274</f>
        <v>2910</v>
      </c>
    </row>
    <row r="40" spans="1:7" ht="12" customHeight="1" x14ac:dyDescent="0.2">
      <c r="A40" s="779" t="s">
        <v>162</v>
      </c>
      <c r="B40" s="780"/>
      <c r="C40" s="781"/>
      <c r="D40" s="767">
        <f>SUM(D19:D39)</f>
        <v>82446</v>
      </c>
      <c r="E40" s="767">
        <f>SUM(E19:E39)</f>
        <v>4942063</v>
      </c>
      <c r="F40" s="767">
        <f>SUM(F19:F39)</f>
        <v>372383</v>
      </c>
      <c r="G40" s="767">
        <f>SUM(G19:G39)</f>
        <v>4652126</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82446</v>
      </c>
      <c r="F42" s="772" t="s">
        <v>553</v>
      </c>
      <c r="G42" s="768">
        <f>F40</f>
        <v>372383</v>
      </c>
    </row>
    <row r="43" spans="1:7" ht="12" customHeight="1" x14ac:dyDescent="0.2">
      <c r="A43" s="285"/>
      <c r="B43" s="215"/>
      <c r="C43" s="286"/>
      <c r="D43" s="772" t="s">
        <v>552</v>
      </c>
      <c r="E43" s="768">
        <f>E40</f>
        <v>4942063</v>
      </c>
      <c r="F43" s="772" t="s">
        <v>552</v>
      </c>
      <c r="G43" s="768">
        <f>G40</f>
        <v>4652126</v>
      </c>
    </row>
    <row r="44" spans="1:7" ht="12" customHeight="1" x14ac:dyDescent="0.2">
      <c r="A44" s="285"/>
      <c r="B44" s="215"/>
      <c r="C44" s="215"/>
      <c r="D44" s="782" t="s">
        <v>1165</v>
      </c>
      <c r="E44" s="783">
        <f>(E42/E43)</f>
        <v>1.6682506880223907E-2</v>
      </c>
      <c r="F44" s="782" t="s">
        <v>1165</v>
      </c>
      <c r="G44" s="783">
        <f>(G42/G43)</f>
        <v>8.0045768321838226E-2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B6" sqref="B6"/>
      <selection pane="bottomLeft" activeCell="B6" sqref="B6:D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Liberty CUSD 2</v>
      </c>
      <c r="C6" s="2415"/>
      <c r="D6" s="2415"/>
      <c r="E6" s="1925"/>
    </row>
    <row r="7" spans="1:7" ht="11.25" customHeight="1" x14ac:dyDescent="0.25">
      <c r="A7" s="1924"/>
      <c r="B7" s="2416">
        <f>COVER!A13</f>
        <v>1001002026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c r="D25" s="1938"/>
      <c r="E25" s="1937" t="s">
        <v>2114</v>
      </c>
    </row>
    <row r="26" spans="1:11" ht="12" customHeight="1" x14ac:dyDescent="0.2">
      <c r="A26" s="1934" t="s">
        <v>1924</v>
      </c>
      <c r="B26" s="1935" t="s">
        <v>2096</v>
      </c>
      <c r="C26" s="1935" t="s">
        <v>2096</v>
      </c>
      <c r="D26" s="1938" t="s">
        <v>2096</v>
      </c>
      <c r="E26" s="1937" t="s">
        <v>2115</v>
      </c>
    </row>
    <row r="27" spans="1:11" x14ac:dyDescent="0.2">
      <c r="A27" s="1934" t="s">
        <v>1925</v>
      </c>
      <c r="B27" s="1935"/>
      <c r="C27" s="1935"/>
      <c r="D27" s="1938"/>
      <c r="E27" s="1937"/>
    </row>
    <row r="28" spans="1:11" ht="12" customHeight="1" x14ac:dyDescent="0.2">
      <c r="A28" s="1934" t="s">
        <v>1926</v>
      </c>
      <c r="B28" s="1935" t="s">
        <v>2096</v>
      </c>
      <c r="C28" s="1935" t="s">
        <v>2096</v>
      </c>
      <c r="D28" s="1938" t="s">
        <v>2096</v>
      </c>
      <c r="E28" s="1937" t="s">
        <v>2116</v>
      </c>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2117</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6" sqref="B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Liberty CUSD 2</v>
      </c>
      <c r="J6" s="2436"/>
    </row>
    <row r="7" spans="1:10" x14ac:dyDescent="0.2">
      <c r="A7" s="2437" t="s">
        <v>1015</v>
      </c>
      <c r="B7" s="2438"/>
      <c r="C7" s="2438"/>
      <c r="D7" s="2438"/>
      <c r="E7" s="2439"/>
      <c r="F7" s="1605"/>
      <c r="G7" s="1594"/>
      <c r="H7" s="1604" t="s">
        <v>431</v>
      </c>
      <c r="I7" s="2440">
        <f>COVER!A13</f>
        <v>1001002026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118789</v>
      </c>
      <c r="F12" s="1633"/>
      <c r="G12" s="1632">
        <f t="shared" ref="G12:G18" si="0">SUM(E12:F12)</f>
        <v>118789</v>
      </c>
      <c r="H12" s="1634">
        <v>123467</v>
      </c>
      <c r="I12" s="1633"/>
      <c r="J12" s="1632">
        <f t="shared" ref="J12:J18" si="1">SUM(H12:I12)</f>
        <v>123467</v>
      </c>
    </row>
    <row r="13" spans="1:10" ht="15" customHeight="1" x14ac:dyDescent="0.2">
      <c r="A13" s="1628">
        <v>2</v>
      </c>
      <c r="B13" s="1629" t="s">
        <v>45</v>
      </c>
      <c r="C13" s="1630"/>
      <c r="D13" s="1631">
        <v>2330</v>
      </c>
      <c r="E13" s="1632">
        <f>'Expenditures 15-22'!K51</f>
        <v>8990</v>
      </c>
      <c r="F13" s="1633"/>
      <c r="G13" s="1632">
        <f t="shared" si="0"/>
        <v>8990</v>
      </c>
      <c r="H13" s="1634">
        <v>6964</v>
      </c>
      <c r="I13" s="1633"/>
      <c r="J13" s="1632">
        <f t="shared" si="1"/>
        <v>6964</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22175</v>
      </c>
      <c r="F16" s="1633"/>
      <c r="G16" s="1632">
        <f t="shared" si="0"/>
        <v>22175</v>
      </c>
      <c r="H16" s="1634">
        <v>26600</v>
      </c>
      <c r="I16" s="1633"/>
      <c r="J16" s="1632">
        <f t="shared" si="1"/>
        <v>26600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149954</v>
      </c>
      <c r="F19" s="1640">
        <f t="shared" si="2"/>
        <v>0</v>
      </c>
      <c r="G19" s="1640">
        <f t="shared" si="2"/>
        <v>149954</v>
      </c>
      <c r="H19" s="1640">
        <f t="shared" si="2"/>
        <v>157031</v>
      </c>
      <c r="I19" s="1640">
        <f t="shared" si="2"/>
        <v>0</v>
      </c>
      <c r="J19" s="1640">
        <f t="shared" si="2"/>
        <v>157031</v>
      </c>
    </row>
    <row r="20" spans="1:10" ht="25.5" customHeight="1" thickTop="1" x14ac:dyDescent="0.2">
      <c r="A20" s="1628">
        <v>9</v>
      </c>
      <c r="B20" s="2447" t="s">
        <v>2021</v>
      </c>
      <c r="C20" s="2445"/>
      <c r="D20" s="2446"/>
      <c r="E20" s="1641"/>
      <c r="F20" s="1641"/>
      <c r="G20" s="1641"/>
      <c r="H20" s="1641"/>
      <c r="I20" s="1641"/>
      <c r="J20" s="1642">
        <f>IF(AND(G19&gt;0,J19&gt;0),(((J19-G19)/G19)),"Enter Budget Data")</f>
        <v>4.7194472971711324E-2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2119</v>
      </c>
    </row>
    <row r="6" spans="1:2" x14ac:dyDescent="0.2">
      <c r="A6" s="385">
        <v>2</v>
      </c>
      <c r="B6" s="12" t="s">
        <v>2120</v>
      </c>
    </row>
    <row r="7" spans="1:2" x14ac:dyDescent="0.2">
      <c r="A7" s="385">
        <v>3</v>
      </c>
      <c r="B7" s="12" t="s">
        <v>2121</v>
      </c>
    </row>
    <row r="8" spans="1:2" x14ac:dyDescent="0.2">
      <c r="A8" s="385">
        <v>4</v>
      </c>
      <c r="B8" s="12" t="s">
        <v>2122</v>
      </c>
    </row>
    <row r="9" spans="1:2" x14ac:dyDescent="0.2">
      <c r="A9" s="386">
        <v>5</v>
      </c>
      <c r="B9" s="12" t="s">
        <v>2123</v>
      </c>
    </row>
    <row r="10" spans="1:2" x14ac:dyDescent="0.2">
      <c r="A10" s="386">
        <v>6</v>
      </c>
      <c r="B10" s="12" t="s">
        <v>2124</v>
      </c>
    </row>
    <row r="11" spans="1:2" x14ac:dyDescent="0.2">
      <c r="A11" s="386">
        <v>7</v>
      </c>
      <c r="B11" s="12" t="s">
        <v>2125</v>
      </c>
    </row>
    <row r="12" spans="1:2" x14ac:dyDescent="0.2">
      <c r="A12" s="386">
        <v>8</v>
      </c>
      <c r="B12" s="12" t="s">
        <v>2126</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Liberty CUSD 2</v>
      </c>
    </row>
    <row r="65" spans="2:2" x14ac:dyDescent="0.2">
      <c r="B65" s="393">
        <f>COVER!A13</f>
        <v>1001002026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6" sqref="B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4036160</v>
      </c>
      <c r="C6" s="1575">
        <f>'Acct Summary 7-8'!D8</f>
        <v>291612</v>
      </c>
      <c r="D6" s="1575">
        <f>'Acct Summary 7-8'!F8</f>
        <v>287949</v>
      </c>
      <c r="E6" s="1575">
        <f>'Acct Summary 7-8'!I8</f>
        <v>29270</v>
      </c>
      <c r="F6" s="1575">
        <f>SUM(B6:E6)</f>
        <v>4644991</v>
      </c>
    </row>
    <row r="7" spans="1:8" s="1576" customFormat="1" ht="14.25" customHeight="1" thickBot="1" x14ac:dyDescent="0.25">
      <c r="A7" s="1574" t="s">
        <v>1636</v>
      </c>
      <c r="B7" s="1577">
        <f>'Acct Summary 7-8'!C17</f>
        <v>3907503</v>
      </c>
      <c r="C7" s="1577">
        <f>'Acct Summary 7-8'!D17</f>
        <v>274657</v>
      </c>
      <c r="D7" s="1577">
        <f>'Acct Summary 7-8'!F17</f>
        <v>634954</v>
      </c>
      <c r="E7" s="1836"/>
      <c r="F7" s="1575">
        <f>SUM(B7:E7)</f>
        <v>4817114</v>
      </c>
    </row>
    <row r="8" spans="1:8" s="1576" customFormat="1" ht="14.25" thickTop="1" thickBot="1" x14ac:dyDescent="0.25">
      <c r="A8" s="1578" t="s">
        <v>1637</v>
      </c>
      <c r="B8" s="1579">
        <f>(B6-B7)</f>
        <v>128657</v>
      </c>
      <c r="C8" s="1579">
        <f>(C6-C7)</f>
        <v>16955</v>
      </c>
      <c r="D8" s="1579">
        <f>(D6-D7)</f>
        <v>-347005</v>
      </c>
      <c r="E8" s="1577">
        <f>(E6-E7)</f>
        <v>29270</v>
      </c>
      <c r="F8" s="1580">
        <f>SUM(F6-F7)</f>
        <v>-172123</v>
      </c>
    </row>
    <row r="9" spans="1:8" s="1576" customFormat="1" ht="14.25" thickTop="1" thickBot="1" x14ac:dyDescent="0.25">
      <c r="A9" s="1581" t="s">
        <v>2023</v>
      </c>
      <c r="B9" s="1582">
        <f>'Acct Summary 7-8'!C81</f>
        <v>789771</v>
      </c>
      <c r="C9" s="1582">
        <f>'Acct Summary 7-8'!D81</f>
        <v>619115</v>
      </c>
      <c r="D9" s="1582">
        <f>'Acct Summary 7-8'!F81</f>
        <v>423950</v>
      </c>
      <c r="E9" s="1582">
        <f>'Acct Summary 7-8'!I81</f>
        <v>375448</v>
      </c>
      <c r="F9" s="1661">
        <f>SUM(B9:E9)</f>
        <v>2208284</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B6" sqref="B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Liberty CUSD 2</v>
      </c>
      <c r="B7" s="2487"/>
      <c r="C7" s="2487"/>
      <c r="D7" s="2488"/>
      <c r="E7" s="2489">
        <f>COVER!A13</f>
        <v>1001002026</v>
      </c>
      <c r="F7" s="2490"/>
      <c r="G7" s="2491" t="str">
        <f>COVER!T23</f>
        <v>060-0002582</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Zumbahlen, Eyth, Surratt, Foote &amp; Flynn, Ltd.</v>
      </c>
      <c r="H9" s="2498"/>
      <c r="I9" s="2498"/>
      <c r="J9" s="2498"/>
      <c r="K9" s="2498"/>
      <c r="L9" s="2499"/>
    </row>
    <row r="10" spans="1:29" ht="13.5" customHeight="1" x14ac:dyDescent="0.2">
      <c r="A10" s="2500" t="str">
        <f>COVER!A38</f>
        <v>Ms. Kelle Bunch</v>
      </c>
      <c r="B10" s="2501"/>
      <c r="C10" s="2501"/>
      <c r="D10" s="2501"/>
      <c r="E10" s="2501"/>
      <c r="F10" s="2502"/>
      <c r="G10" s="2497" t="str">
        <f>COVER!T17</f>
        <v>1395 Lincoln Ave</v>
      </c>
      <c r="H10" s="2503"/>
      <c r="I10" s="2503"/>
      <c r="J10" s="2503"/>
      <c r="K10" s="2503"/>
      <c r="L10" s="2504"/>
    </row>
    <row r="11" spans="1:29" ht="13.5" customHeight="1" x14ac:dyDescent="0.2">
      <c r="A11" s="2007" t="s">
        <v>1908</v>
      </c>
      <c r="B11" s="1959"/>
      <c r="C11" s="1949"/>
      <c r="D11" s="1961"/>
      <c r="E11" s="1949"/>
      <c r="F11" s="1950"/>
      <c r="G11" s="2497" t="str">
        <f>COVER!T19</f>
        <v>Jacksonville</v>
      </c>
      <c r="H11" s="2503"/>
      <c r="I11" s="2503"/>
      <c r="J11" s="2002" t="str">
        <f>COVER!X19</f>
        <v>IL</v>
      </c>
      <c r="K11" s="2002">
        <f>COVER!Z19</f>
        <v>62650</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vflynn@zescpa.com</v>
      </c>
      <c r="J13" s="2509"/>
      <c r="K13" s="2509"/>
      <c r="L13" s="2510"/>
    </row>
    <row r="14" spans="1:29" ht="13.5" customHeight="1" x14ac:dyDescent="0.2">
      <c r="A14" s="2497" t="str">
        <f>COVER!A19</f>
        <v>Route 1</v>
      </c>
      <c r="B14" s="2495"/>
      <c r="C14" s="2495"/>
      <c r="D14" s="2495"/>
      <c r="E14" s="2000">
        <v>0</v>
      </c>
      <c r="F14" s="1293"/>
      <c r="G14" s="2012" t="s">
        <v>1386</v>
      </c>
      <c r="H14" s="1279"/>
      <c r="I14" s="1279"/>
      <c r="J14" s="1279"/>
      <c r="K14" s="1279"/>
      <c r="L14" s="1951"/>
    </row>
    <row r="15" spans="1:29" ht="13.5" customHeight="1" x14ac:dyDescent="0.2">
      <c r="A15" s="2497" t="str">
        <f>COVER!A21</f>
        <v>Liberty</v>
      </c>
      <c r="B15" s="2503"/>
      <c r="C15" s="2503"/>
      <c r="D15" s="1278"/>
      <c r="E15" s="1920"/>
      <c r="F15" s="1292"/>
      <c r="G15" s="1999" t="str">
        <f>COVER!T15</f>
        <v>Valerie L. Flynn</v>
      </c>
      <c r="H15" s="1279"/>
      <c r="I15" s="1279"/>
      <c r="J15" s="1279"/>
      <c r="K15" s="1279"/>
      <c r="L15" s="1951"/>
    </row>
    <row r="16" spans="1:29" ht="12.2" customHeight="1" x14ac:dyDescent="0.2">
      <c r="A16" s="1999"/>
      <c r="B16" s="1501"/>
      <c r="C16" s="2002">
        <f>COVER!A25</f>
        <v>62347</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217-245-5121</v>
      </c>
      <c r="H18" s="2487"/>
      <c r="I18" s="2487"/>
      <c r="J18" s="2487"/>
      <c r="K18" s="2486" t="str">
        <f>COVER!X21</f>
        <v>217-243-3356</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Liberty CUSD 2</v>
      </c>
      <c r="B1" s="2519"/>
      <c r="C1" s="2519"/>
      <c r="D1" s="2519"/>
    </row>
    <row r="2" spans="1:11" s="2006" customFormat="1" ht="12.75" x14ac:dyDescent="0.2">
      <c r="A2" s="2520">
        <f>'Single Audit Cover'!E7</f>
        <v>1001002026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Liberty CUSD 2</v>
      </c>
      <c r="B1" s="2524"/>
      <c r="C1" s="2524"/>
      <c r="D1" s="2524"/>
      <c r="E1" s="2524"/>
    </row>
    <row r="2" spans="1:5" x14ac:dyDescent="0.2">
      <c r="A2" s="2525">
        <f>'Single Audit Cover'!E7</f>
        <v>1001002026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362160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19522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-16779</v>
      </c>
    </row>
    <row r="19" spans="1:4" ht="13.5" thickBot="1" x14ac:dyDescent="0.25">
      <c r="A19" s="2024" t="s">
        <v>1452</v>
      </c>
      <c r="D19" s="1343">
        <f>SUM(D10:D17)</f>
        <v>364903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364903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364903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14" sqref="P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Liberty CUSD 2</v>
      </c>
      <c r="C1" s="2529"/>
      <c r="D1" s="2529"/>
      <c r="E1" s="2529"/>
      <c r="F1" s="2529"/>
      <c r="G1" s="2529"/>
      <c r="H1" s="2529"/>
      <c r="I1" s="2529"/>
      <c r="J1" s="2529"/>
      <c r="K1" s="2529"/>
      <c r="L1" s="2529"/>
      <c r="M1" s="2529"/>
    </row>
    <row r="2" spans="2:14" ht="15" x14ac:dyDescent="0.2">
      <c r="B2" s="2530">
        <f>'Single Audit Cover'!E7</f>
        <v>1001002026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Liberty CUSD 2</v>
      </c>
      <c r="B1" s="2535"/>
      <c r="C1" s="2535"/>
      <c r="D1" s="2535"/>
      <c r="E1" s="1411"/>
    </row>
    <row r="2" spans="1:7" ht="13.5" customHeight="1" x14ac:dyDescent="0.2">
      <c r="A2" s="2536">
        <f>'Single Audit Cover'!E7</f>
        <v>1001002026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Liberty CUSD 2</v>
      </c>
      <c r="C1" s="2555"/>
      <c r="D1" s="2555"/>
      <c r="E1" s="2555"/>
      <c r="F1" s="2555"/>
      <c r="G1" s="2555"/>
      <c r="H1" s="2555"/>
      <c r="I1" s="2555"/>
      <c r="J1" s="1438"/>
    </row>
    <row r="2" spans="2:10" s="1350" customFormat="1" ht="12.75" customHeight="1" x14ac:dyDescent="0.2">
      <c r="B2" s="2556">
        <f>'Single Audit Cover'!E7</f>
        <v>1001002026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Liberty CUSD 2</v>
      </c>
      <c r="C1" s="2554"/>
      <c r="D1" s="2554"/>
      <c r="E1" s="2554"/>
      <c r="F1" s="2554"/>
      <c r="G1" s="2554"/>
      <c r="H1" s="2554"/>
      <c r="I1" s="2554"/>
      <c r="J1" s="2554"/>
      <c r="K1" s="2554"/>
      <c r="L1" s="1471"/>
      <c r="M1" s="1471"/>
    </row>
    <row r="2" spans="1:13" ht="12" customHeight="1" x14ac:dyDescent="0.2">
      <c r="B2" s="2556">
        <f>'Single Audit Cover'!E7</f>
        <v>1001002026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Liberty CUSD 2</v>
      </c>
      <c r="C1" s="2580"/>
      <c r="D1" s="2580"/>
      <c r="E1" s="2580"/>
      <c r="F1" s="2580"/>
      <c r="G1" s="2580"/>
      <c r="H1" s="2580"/>
      <c r="I1" s="2580"/>
      <c r="J1" s="2580"/>
      <c r="K1" s="2580"/>
      <c r="L1" s="1490"/>
    </row>
    <row r="2" spans="1:12" ht="12.75" customHeight="1" x14ac:dyDescent="0.2">
      <c r="B2" s="2581">
        <f>'Single Audit Cover'!E7</f>
        <v>1001002026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Liberty CUSD 2</v>
      </c>
      <c r="C1" s="2554"/>
      <c r="D1" s="2554"/>
      <c r="E1" s="1500"/>
    </row>
    <row r="2" spans="2:5" s="1370" customFormat="1" ht="12.75" customHeight="1" x14ac:dyDescent="0.2">
      <c r="B2" s="2556">
        <f>'Single Audit Cover'!E7</f>
        <v>1001002026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Liberty CUSD 2</v>
      </c>
      <c r="C1" s="2554"/>
      <c r="D1" s="2554"/>
      <c r="E1" s="2554"/>
      <c r="F1" s="1490"/>
      <c r="G1" s="1490"/>
      <c r="H1" s="1490"/>
      <c r="I1" s="1490"/>
      <c r="J1" s="1490"/>
      <c r="K1" s="1490"/>
      <c r="L1" s="1490"/>
    </row>
    <row r="2" spans="2:12" ht="13.5" customHeight="1" x14ac:dyDescent="0.2">
      <c r="B2" s="2556">
        <f>'Single Audit Cover'!E7</f>
        <v>1001002026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1001002026</v>
      </c>
    </row>
    <row r="3" spans="1:2" x14ac:dyDescent="0.2">
      <c r="A3" t="s">
        <v>1110</v>
      </c>
      <c r="B3" s="1221" t="str">
        <f>COVER!A15</f>
        <v>Adams</v>
      </c>
    </row>
    <row r="4" spans="1:2" x14ac:dyDescent="0.2">
      <c r="A4" t="s">
        <v>1166</v>
      </c>
      <c r="B4" s="1221" t="str">
        <f>COVER!A17</f>
        <v>Liberty CUSD 2</v>
      </c>
    </row>
    <row r="5" spans="1:2" x14ac:dyDescent="0.2">
      <c r="A5" t="s">
        <v>799</v>
      </c>
      <c r="B5" s="1221" t="str">
        <f>COVER!A38</f>
        <v>Ms. Kelle Bunch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060-0002582</v>
      </c>
    </row>
    <row r="16" spans="1:2" x14ac:dyDescent="0.2">
      <c r="A16" t="s">
        <v>490</v>
      </c>
      <c r="B16" s="1221" t="str">
        <f>COVER!T13</f>
        <v>Zumbahlen, Eyth, Surratt, Foote &amp; Flynn, Ltd.</v>
      </c>
    </row>
    <row r="17" spans="1:2" x14ac:dyDescent="0.2">
      <c r="A17" t="s">
        <v>1030</v>
      </c>
      <c r="B17" s="1221" t="str">
        <f>COVER!T15</f>
        <v>Valerie L. Flynn</v>
      </c>
    </row>
    <row r="18" spans="1:2" x14ac:dyDescent="0.2">
      <c r="A18" t="s">
        <v>1345</v>
      </c>
      <c r="B18" s="1221" t="str">
        <f>COVER!T17</f>
        <v>1395 Lincoln Ave</v>
      </c>
    </row>
    <row r="19" spans="1:2" x14ac:dyDescent="0.2">
      <c r="A19" t="s">
        <v>1032</v>
      </c>
      <c r="B19" s="1221" t="str">
        <f>COVER!T25</f>
        <v>vflynn@zescpa.com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357500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789771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739797</v>
      </c>
      <c r="D92" s="13" t="str">
        <f t="shared" si="0"/>
        <v>Error?</v>
      </c>
    </row>
    <row r="93" spans="1:4" x14ac:dyDescent="0.2">
      <c r="A93" s="54">
        <v>32</v>
      </c>
      <c r="B93" s="1221">
        <f>'Assets-Liab 5-6'!C41</f>
        <v>789771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619115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619115</v>
      </c>
      <c r="D123" s="13" t="str">
        <f t="shared" si="0"/>
        <v>Error?</v>
      </c>
    </row>
    <row r="124" spans="1:4" x14ac:dyDescent="0.2">
      <c r="A124" s="54">
        <v>63</v>
      </c>
      <c r="B124" s="1221">
        <f>'Assets-Liab 5-6'!D41</f>
        <v>619115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423950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423950</v>
      </c>
      <c r="D170" s="13" t="str">
        <f t="shared" si="1"/>
        <v>Error?</v>
      </c>
    </row>
    <row r="171" spans="1:4" x14ac:dyDescent="0.2">
      <c r="A171" s="54">
        <v>110</v>
      </c>
      <c r="B171" s="1221">
        <f>'Assets-Liab 5-6'!F41</f>
        <v>423950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298956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240617</v>
      </c>
      <c r="D189" s="13" t="str">
        <f t="shared" si="1"/>
        <v>Error?</v>
      </c>
    </row>
    <row r="190" spans="1:4" x14ac:dyDescent="0.2">
      <c r="A190" s="54">
        <v>129</v>
      </c>
      <c r="B190" s="1221">
        <f>'Assets-Liab 5-6'!G41</f>
        <v>298956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102180</v>
      </c>
      <c r="D273" s="13" t="str">
        <f t="shared" si="3"/>
        <v>Error?</v>
      </c>
    </row>
    <row r="274" spans="1:4" x14ac:dyDescent="0.2">
      <c r="A274" s="54">
        <v>213</v>
      </c>
      <c r="B274" s="1221">
        <f>'Assets-Liab 5-6'!M17</f>
        <v>5223988</v>
      </c>
      <c r="D274" s="13" t="str">
        <f t="shared" si="3"/>
        <v>Error?</v>
      </c>
    </row>
    <row r="275" spans="1:4" x14ac:dyDescent="0.2">
      <c r="A275" s="54">
        <v>214</v>
      </c>
      <c r="B275" s="1221">
        <f>'Assets-Liab 5-6'!M18</f>
        <v>761216</v>
      </c>
      <c r="D275" s="13" t="str">
        <f t="shared" si="3"/>
        <v>Error?</v>
      </c>
    </row>
    <row r="276" spans="1:4" x14ac:dyDescent="0.2">
      <c r="A276" s="54">
        <v>215</v>
      </c>
      <c r="B276" s="1221">
        <f>'Assets-Liab 5-6'!M19</f>
        <v>1655226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7742610</v>
      </c>
      <c r="C279" s="13" t="s">
        <v>653</v>
      </c>
      <c r="D279" s="13" t="str">
        <f t="shared" si="3"/>
        <v>Error?</v>
      </c>
    </row>
    <row r="280" spans="1:4" x14ac:dyDescent="0.2">
      <c r="A280" s="54">
        <v>219</v>
      </c>
      <c r="B280" s="1221">
        <f>'Assets-Liab 5-6'!M40</f>
        <v>7742610</v>
      </c>
      <c r="D280" s="13" t="str">
        <f t="shared" si="3"/>
        <v>Error?</v>
      </c>
    </row>
    <row r="281" spans="1:4" x14ac:dyDescent="0.2">
      <c r="A281" s="54">
        <v>220</v>
      </c>
      <c r="B281" s="1221">
        <f>'Assets-Liab 5-6'!M41</f>
        <v>7742610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357500</v>
      </c>
      <c r="D283" s="13" t="str">
        <f t="shared" si="3"/>
        <v>Error?</v>
      </c>
    </row>
    <row r="284" spans="1:4" x14ac:dyDescent="0.2">
      <c r="A284" s="54">
        <v>223</v>
      </c>
      <c r="B284" s="1221">
        <f>'Assets-Liab 5-6'!N23</f>
        <v>357500</v>
      </c>
      <c r="C284" s="13" t="s">
        <v>653</v>
      </c>
      <c r="D284" s="13" t="str">
        <f t="shared" si="3"/>
        <v>Error?</v>
      </c>
    </row>
    <row r="285" spans="1:4" x14ac:dyDescent="0.2">
      <c r="A285" s="54">
        <v>224</v>
      </c>
      <c r="B285" s="1221">
        <f>'Assets-Liab 5-6'!N36</f>
        <v>357500</v>
      </c>
      <c r="D285" s="13" t="str">
        <f t="shared" si="3"/>
        <v>Error?</v>
      </c>
    </row>
    <row r="286" spans="1:4" x14ac:dyDescent="0.2">
      <c r="A286" s="82">
        <v>225</v>
      </c>
      <c r="D286" s="13" t="str">
        <f t="shared" si="3"/>
        <v>OK</v>
      </c>
    </row>
    <row r="287" spans="1:4" x14ac:dyDescent="0.2">
      <c r="A287" s="54">
        <v>226</v>
      </c>
      <c r="B287" s="1221">
        <f>'Assets-Liab 5-6'!N37</f>
        <v>357500</v>
      </c>
      <c r="C287" s="13" t="s">
        <v>653</v>
      </c>
      <c r="D287" s="13" t="str">
        <f t="shared" si="3"/>
        <v>Error?</v>
      </c>
    </row>
    <row r="288" spans="1:4" x14ac:dyDescent="0.2">
      <c r="A288" s="54">
        <v>227</v>
      </c>
      <c r="B288" s="1221">
        <f>'Assets-Liab 5-6'!N41</f>
        <v>357500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350100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1350810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149206</v>
      </c>
      <c r="D717" s="13" t="str">
        <f t="shared" si="10"/>
        <v>Error?</v>
      </c>
    </row>
    <row r="718" spans="1:4" x14ac:dyDescent="0.2">
      <c r="A718" s="54">
        <v>657</v>
      </c>
      <c r="B718" s="1221">
        <f>'Expenditures 15-22'!C14</f>
        <v>76505</v>
      </c>
      <c r="D718" s="13" t="str">
        <f t="shared" si="10"/>
        <v>Error?</v>
      </c>
    </row>
    <row r="719" spans="1:4" x14ac:dyDescent="0.2">
      <c r="A719" s="54">
        <v>658</v>
      </c>
      <c r="B719" s="1221">
        <f>'Expenditures 15-22'!C15</f>
        <v>1686</v>
      </c>
      <c r="D719" s="13" t="str">
        <f t="shared" si="10"/>
        <v>Error?</v>
      </c>
    </row>
    <row r="720" spans="1:4" x14ac:dyDescent="0.2">
      <c r="A720" s="54">
        <v>659</v>
      </c>
      <c r="B720" s="1221">
        <f>'Expenditures 15-22'!C33</f>
        <v>2255631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54585</v>
      </c>
      <c r="D722" s="13" t="str">
        <f t="shared" si="10"/>
        <v>Error?</v>
      </c>
    </row>
    <row r="723" spans="1:4" x14ac:dyDescent="0.2">
      <c r="A723" s="54">
        <v>662</v>
      </c>
      <c r="B723" s="1221">
        <f>'Expenditures 15-22'!C38</f>
        <v>8405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53435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116425</v>
      </c>
      <c r="C727" s="13" t="s">
        <v>653</v>
      </c>
      <c r="D727" s="13" t="str">
        <f t="shared" si="10"/>
        <v>Error?</v>
      </c>
    </row>
    <row r="728" spans="1:4" x14ac:dyDescent="0.2">
      <c r="A728" s="54">
        <v>667</v>
      </c>
      <c r="B728" s="1221">
        <f>'Expenditures 15-22'!C44</f>
        <v>12893</v>
      </c>
      <c r="D728" s="13" t="str">
        <f t="shared" si="10"/>
        <v>Error?</v>
      </c>
    </row>
    <row r="729" spans="1:4" x14ac:dyDescent="0.2">
      <c r="A729" s="54">
        <v>668</v>
      </c>
      <c r="B729" s="1221">
        <f>'Expenditures 15-22'!C45</f>
        <v>61395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74288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91458</v>
      </c>
      <c r="D733" s="13" t="str">
        <f t="shared" si="10"/>
        <v>Error?</v>
      </c>
    </row>
    <row r="734" spans="1:4" x14ac:dyDescent="0.2">
      <c r="A734" s="54">
        <v>673</v>
      </c>
      <c r="B734" s="1221">
        <f>'Expenditures 15-22'!C53</f>
        <v>96774</v>
      </c>
      <c r="C734" s="13" t="s">
        <v>653</v>
      </c>
      <c r="D734" s="13" t="str">
        <f t="shared" si="10"/>
        <v>Error?</v>
      </c>
    </row>
    <row r="735" spans="1:4" x14ac:dyDescent="0.2">
      <c r="A735" s="54">
        <v>674</v>
      </c>
      <c r="B735" s="1221">
        <f>'Expenditures 15-22'!C55</f>
        <v>116387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116387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35078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5182</v>
      </c>
      <c r="D741" s="13" t="str">
        <f t="shared" si="10"/>
        <v>Error?</v>
      </c>
    </row>
    <row r="742" spans="1:4" x14ac:dyDescent="0.2">
      <c r="A742" s="54">
        <v>681</v>
      </c>
      <c r="B742" s="1221">
        <f>'Expenditures 15-22'!C63</f>
        <v>41140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81400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1600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1600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486874</v>
      </c>
      <c r="C755" s="13" t="s">
        <v>653</v>
      </c>
      <c r="D755" s="13" t="str">
        <f t="shared" si="10"/>
        <v>Error?</v>
      </c>
    </row>
    <row r="756" spans="1:4" x14ac:dyDescent="0.2">
      <c r="A756" s="54">
        <v>695</v>
      </c>
      <c r="B756" s="1221">
        <f>'Expenditures 15-22'!C75</f>
        <v>430</v>
      </c>
      <c r="D756" s="13" t="str">
        <f t="shared" si="10"/>
        <v>Error?</v>
      </c>
    </row>
    <row r="757" spans="1:4" x14ac:dyDescent="0.2">
      <c r="A757" s="54">
        <v>696</v>
      </c>
      <c r="B757" s="1221">
        <f>'Expenditures 15-22'!C114</f>
        <v>2742935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313530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37878</v>
      </c>
      <c r="D775" s="13" t="str">
        <f t="shared" si="11"/>
        <v>Error?</v>
      </c>
    </row>
    <row r="776" spans="1:4" x14ac:dyDescent="0.2">
      <c r="A776" s="54">
        <v>715</v>
      </c>
      <c r="B776" s="1221">
        <f>'Expenditures 15-22'!D14</f>
        <v>2397</v>
      </c>
      <c r="D776" s="13" t="str">
        <f t="shared" si="11"/>
        <v>Error?</v>
      </c>
    </row>
    <row r="777" spans="1:4" x14ac:dyDescent="0.2">
      <c r="A777" s="54">
        <v>716</v>
      </c>
      <c r="B777" s="1221">
        <f>'Expenditures 15-22'!D15</f>
        <v>212</v>
      </c>
      <c r="D777" s="13" t="str">
        <f t="shared" si="11"/>
        <v>Error?</v>
      </c>
    </row>
    <row r="778" spans="1:4" x14ac:dyDescent="0.2">
      <c r="A778" s="54">
        <v>717</v>
      </c>
      <c r="B778" s="1221">
        <f>'Expenditures 15-22'!D33</f>
        <v>529163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17151</v>
      </c>
      <c r="D780" s="13" t="str">
        <f t="shared" si="11"/>
        <v>Error?</v>
      </c>
    </row>
    <row r="781" spans="1:4" x14ac:dyDescent="0.2">
      <c r="A781" s="54">
        <v>720</v>
      </c>
      <c r="B781" s="1221">
        <f>'Expenditures 15-22'!D38</f>
        <v>887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7996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26034</v>
      </c>
      <c r="C785" s="13" t="s">
        <v>653</v>
      </c>
      <c r="D785" s="13" t="str">
        <f t="shared" si="11"/>
        <v>Error?</v>
      </c>
    </row>
    <row r="786" spans="1:4" x14ac:dyDescent="0.2">
      <c r="A786" s="54">
        <v>725</v>
      </c>
      <c r="B786" s="1221">
        <f>'Expenditures 15-22'!D44</f>
        <v>5261</v>
      </c>
      <c r="D786" s="13" t="str">
        <f t="shared" si="11"/>
        <v>Error?</v>
      </c>
    </row>
    <row r="787" spans="1:4" x14ac:dyDescent="0.2">
      <c r="A787" s="54">
        <v>726</v>
      </c>
      <c r="B787" s="1221">
        <f>'Expenditures 15-22'!D45</f>
        <v>9796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15057</v>
      </c>
      <c r="C789" s="13" t="s">
        <v>653</v>
      </c>
      <c r="D789" s="13" t="str">
        <f t="shared" si="11"/>
        <v>Error?</v>
      </c>
    </row>
    <row r="790" spans="1:4" x14ac:dyDescent="0.2">
      <c r="A790" s="54">
        <v>729</v>
      </c>
      <c r="B790" s="1221">
        <f>'Expenditures 15-22'!D49</f>
        <v>2004</v>
      </c>
      <c r="D790" s="13" t="str">
        <f t="shared" si="11"/>
        <v>Error?</v>
      </c>
    </row>
    <row r="791" spans="1:4" x14ac:dyDescent="0.2">
      <c r="A791" s="54">
        <v>730</v>
      </c>
      <c r="B791" s="1221">
        <f>'Expenditures 15-22'!D50</f>
        <v>24250</v>
      </c>
      <c r="D791" s="13" t="str">
        <f t="shared" si="11"/>
        <v>Error?</v>
      </c>
    </row>
    <row r="792" spans="1:4" x14ac:dyDescent="0.2">
      <c r="A792" s="54">
        <v>731</v>
      </c>
      <c r="B792" s="1221">
        <f>'Expenditures 15-22'!D53</f>
        <v>26555</v>
      </c>
      <c r="C792" s="13" t="s">
        <v>653</v>
      </c>
      <c r="D792" s="13" t="str">
        <f t="shared" si="11"/>
        <v>Error?</v>
      </c>
    </row>
    <row r="793" spans="1:4" x14ac:dyDescent="0.2">
      <c r="A793" s="54">
        <v>732</v>
      </c>
      <c r="B793" s="1221">
        <f>'Expenditures 15-22'!D55</f>
        <v>17004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17004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5860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5666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11526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870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870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97046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626209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1647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15395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28933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225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285</v>
      </c>
      <c r="C843" s="13" t="s">
        <v>653</v>
      </c>
      <c r="D843" s="13" t="str">
        <f t="shared" si="12"/>
        <v>Error?</v>
      </c>
    </row>
    <row r="844" spans="1:4" x14ac:dyDescent="0.2">
      <c r="A844" s="54">
        <v>783</v>
      </c>
      <c r="B844" s="1221">
        <f>'Expenditures 15-22'!E44</f>
        <v>13345</v>
      </c>
      <c r="D844" s="13" t="str">
        <f t="shared" si="12"/>
        <v>Error?</v>
      </c>
    </row>
    <row r="845" spans="1:4" x14ac:dyDescent="0.2">
      <c r="A845" s="54">
        <v>784</v>
      </c>
      <c r="B845" s="1221">
        <f>'Expenditures 15-22'!E45</f>
        <v>6779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20124</v>
      </c>
      <c r="C847" s="13" t="s">
        <v>653</v>
      </c>
      <c r="D847" s="13" t="str">
        <f t="shared" si="12"/>
        <v>Error?</v>
      </c>
    </row>
    <row r="848" spans="1:4" x14ac:dyDescent="0.2">
      <c r="A848" s="54">
        <v>787</v>
      </c>
      <c r="B848" s="1221">
        <f>'Expenditures 15-22'!E49</f>
        <v>10135</v>
      </c>
      <c r="D848" s="13" t="str">
        <f t="shared" si="12"/>
        <v>Error?</v>
      </c>
    </row>
    <row r="849" spans="1:4" x14ac:dyDescent="0.2">
      <c r="A849" s="54">
        <v>788</v>
      </c>
      <c r="B849" s="1221">
        <f>'Expenditures 15-22'!E50</f>
        <v>1631</v>
      </c>
      <c r="D849" s="13" t="str">
        <f t="shared" si="12"/>
        <v>Error?</v>
      </c>
    </row>
    <row r="850" spans="1:4" x14ac:dyDescent="0.2">
      <c r="A850" s="54">
        <v>789</v>
      </c>
      <c r="B850" s="1221">
        <f>'Expenditures 15-22'!E53</f>
        <v>12464</v>
      </c>
      <c r="C850" s="13" t="s">
        <v>653</v>
      </c>
      <c r="D850" s="13" t="str">
        <f t="shared" si="12"/>
        <v>Error?</v>
      </c>
    </row>
    <row r="851" spans="1:4" x14ac:dyDescent="0.2">
      <c r="A851" s="54">
        <v>790</v>
      </c>
      <c r="B851" s="1221">
        <f>'Expenditures 15-22'!E55</f>
        <v>660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660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12320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1922</v>
      </c>
      <c r="D858" s="13" t="str">
        <f t="shared" si="12"/>
        <v>Error?</v>
      </c>
    </row>
    <row r="859" spans="1:4" x14ac:dyDescent="0.2">
      <c r="A859" s="54">
        <v>798</v>
      </c>
      <c r="B859" s="1221">
        <f>'Expenditures 15-22'!E64</f>
        <v>14817</v>
      </c>
      <c r="D859" s="13" t="str">
        <f t="shared" si="12"/>
        <v>Error?</v>
      </c>
    </row>
    <row r="860" spans="1:4" x14ac:dyDescent="0.2">
      <c r="A860" s="82">
        <v>799</v>
      </c>
      <c r="D860" s="13" t="str">
        <f t="shared" si="12"/>
        <v>OK</v>
      </c>
    </row>
    <row r="861" spans="1:4" x14ac:dyDescent="0.2">
      <c r="A861" s="54">
        <v>800</v>
      </c>
      <c r="B861" s="1221">
        <f>'Expenditures 15-22'!E65</f>
        <v>29059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62592</v>
      </c>
      <c r="C871" s="13" t="s">
        <v>653</v>
      </c>
      <c r="D871" s="13" t="str">
        <f t="shared" si="12"/>
        <v>Error?</v>
      </c>
    </row>
    <row r="872" spans="1:4" x14ac:dyDescent="0.2">
      <c r="A872" s="54">
        <v>811</v>
      </c>
      <c r="B872" s="1221">
        <f>'Expenditures 15-22'!E75</f>
        <v>1719</v>
      </c>
      <c r="D872" s="13" t="str">
        <f t="shared" si="12"/>
        <v>Error?</v>
      </c>
    </row>
    <row r="873" spans="1:4" x14ac:dyDescent="0.2">
      <c r="A873" s="54">
        <v>812</v>
      </c>
      <c r="B873" s="1221">
        <f>'Expenditures 15-22'!E114</f>
        <v>94244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51643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5076</v>
      </c>
      <c r="D891" s="13" t="str">
        <f t="shared" si="12"/>
        <v>Error?</v>
      </c>
    </row>
    <row r="892" spans="1:4" x14ac:dyDescent="0.2">
      <c r="A892" s="54">
        <v>831</v>
      </c>
      <c r="B892" s="1221">
        <f>'Expenditures 15-22'!F14</f>
        <v>4895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81891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1033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344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1377</v>
      </c>
      <c r="C901" s="13" t="s">
        <v>653</v>
      </c>
      <c r="D901" s="13" t="str">
        <f t="shared" si="13"/>
        <v>Error?</v>
      </c>
    </row>
    <row r="902" spans="1:4" x14ac:dyDescent="0.2">
      <c r="A902" s="54">
        <v>841</v>
      </c>
      <c r="B902" s="1221">
        <f>'Expenditures 15-22'!F44</f>
        <v>502</v>
      </c>
      <c r="D902" s="13" t="str">
        <f t="shared" si="13"/>
        <v>Error?</v>
      </c>
    </row>
    <row r="903" spans="1:4" x14ac:dyDescent="0.2">
      <c r="A903" s="54">
        <v>842</v>
      </c>
      <c r="B903" s="1221">
        <f>'Expenditures 15-22'!F45</f>
        <v>53728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54230</v>
      </c>
      <c r="C905" s="13" t="s">
        <v>653</v>
      </c>
      <c r="D905" s="13" t="str">
        <f t="shared" si="13"/>
        <v>Error?</v>
      </c>
    </row>
    <row r="906" spans="1:4" x14ac:dyDescent="0.2">
      <c r="A906" s="54">
        <v>845</v>
      </c>
      <c r="B906" s="1221">
        <f>'Expenditures 15-22'!F49</f>
        <v>4139</v>
      </c>
      <c r="D906" s="13" t="str">
        <f t="shared" si="13"/>
        <v>Error?</v>
      </c>
    </row>
    <row r="907" spans="1:4" x14ac:dyDescent="0.2">
      <c r="A907" s="54">
        <v>846</v>
      </c>
      <c r="B907" s="1221">
        <f>'Expenditures 15-22'!F50</f>
        <v>779</v>
      </c>
      <c r="D907" s="13" t="str">
        <f t="shared" si="13"/>
        <v>Error?</v>
      </c>
    </row>
    <row r="908" spans="1:4" x14ac:dyDescent="0.2">
      <c r="A908" s="54">
        <v>847</v>
      </c>
      <c r="B908" s="1221">
        <f>'Expenditures 15-22'!F53</f>
        <v>5457</v>
      </c>
      <c r="C908" s="13" t="s">
        <v>653</v>
      </c>
      <c r="D908" s="13" t="str">
        <f t="shared" si="13"/>
        <v>Error?</v>
      </c>
    </row>
    <row r="909" spans="1:4" x14ac:dyDescent="0.2">
      <c r="A909" s="54">
        <v>848</v>
      </c>
      <c r="B909" s="1221">
        <f>'Expenditures 15-22'!F55</f>
        <v>295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295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773</v>
      </c>
      <c r="D913" s="13" t="str">
        <f t="shared" si="13"/>
        <v>Error?</v>
      </c>
    </row>
    <row r="914" spans="1:4" x14ac:dyDescent="0.2">
      <c r="A914" s="54">
        <v>853</v>
      </c>
      <c r="B914" s="1221">
        <f>'Expenditures 15-22'!F61</f>
        <v>403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102735</v>
      </c>
      <c r="D916" s="13" t="str">
        <f t="shared" si="13"/>
        <v>Error?</v>
      </c>
    </row>
    <row r="917" spans="1:4" x14ac:dyDescent="0.2">
      <c r="A917" s="54">
        <v>856</v>
      </c>
      <c r="B917" s="1221">
        <f>'Expenditures 15-22'!F64</f>
        <v>5340</v>
      </c>
      <c r="D917" s="13" t="str">
        <f t="shared" si="13"/>
        <v>Error?</v>
      </c>
    </row>
    <row r="918" spans="1:4" x14ac:dyDescent="0.2">
      <c r="A918" s="82">
        <v>857</v>
      </c>
      <c r="D918" s="13" t="str">
        <f t="shared" si="13"/>
        <v>OK</v>
      </c>
    </row>
    <row r="919" spans="1:4" x14ac:dyDescent="0.2">
      <c r="A919" s="54">
        <v>858</v>
      </c>
      <c r="B919" s="1221">
        <f>'Expenditures 15-22'!F65</f>
        <v>109251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170610</v>
      </c>
      <c r="C929" s="13" t="s">
        <v>653</v>
      </c>
      <c r="D929" s="13" t="str">
        <f t="shared" si="13"/>
        <v>Error?</v>
      </c>
    </row>
    <row r="930" spans="1:4" x14ac:dyDescent="0.2">
      <c r="A930" s="54">
        <v>869</v>
      </c>
      <c r="B930" s="1221">
        <f>'Expenditures 15-22'!F75</f>
        <v>687</v>
      </c>
      <c r="D930" s="13" t="str">
        <f t="shared" si="13"/>
        <v>Error?</v>
      </c>
    </row>
    <row r="931" spans="1:4" x14ac:dyDescent="0.2">
      <c r="A931" s="54">
        <v>870</v>
      </c>
      <c r="B931" s="1221">
        <f>'Expenditures 15-22'!F114</f>
        <v>253188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6750</v>
      </c>
      <c r="D949" s="13" t="str">
        <f t="shared" si="13"/>
        <v>Error?</v>
      </c>
    </row>
    <row r="950" spans="1:4" x14ac:dyDescent="0.2">
      <c r="A950" s="54">
        <v>889</v>
      </c>
      <c r="B950" s="1221">
        <f>'Expenditures 15-22'!G14</f>
        <v>3305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10055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2136</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2136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12191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7061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157844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2878</v>
      </c>
      <c r="D1022" s="13" t="str">
        <f t="shared" si="14"/>
        <v>Error?</v>
      </c>
    </row>
    <row r="1023" spans="1:4" x14ac:dyDescent="0.2">
      <c r="A1023" s="54">
        <v>962</v>
      </c>
      <c r="B1023" s="1221">
        <f>'Expenditures 15-22'!H50</f>
        <v>671</v>
      </c>
      <c r="D1023" s="13" t="str">
        <f t="shared" ref="D1023:D1086" si="15">IF(ISBLANK(B1023),"OK",IF(A1023-B1023=0,"OK","Error?"))</f>
        <v>Error?</v>
      </c>
    </row>
    <row r="1024" spans="1:4" x14ac:dyDescent="0.2">
      <c r="A1024" s="54">
        <v>963</v>
      </c>
      <c r="B1024" s="1221">
        <f>'Expenditures 15-22'!H53</f>
        <v>3549</v>
      </c>
      <c r="C1024" s="13" t="s">
        <v>653</v>
      </c>
      <c r="D1024" s="13" t="str">
        <f t="shared" si="15"/>
        <v>Error?</v>
      </c>
    </row>
    <row r="1025" spans="1:4" x14ac:dyDescent="0.2">
      <c r="A1025" s="54">
        <v>964</v>
      </c>
      <c r="B1025" s="1221">
        <f>'Expenditures 15-22'!H55</f>
        <v>1258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1258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4807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13045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175696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1717630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198910</v>
      </c>
      <c r="C1105" s="13" t="s">
        <v>653</v>
      </c>
      <c r="D1105" s="13" t="str">
        <f t="shared" si="16"/>
        <v>Error?</v>
      </c>
    </row>
    <row r="1106" spans="1:4" x14ac:dyDescent="0.2">
      <c r="A1106" s="54">
        <v>1045</v>
      </c>
      <c r="B1106" s="1221">
        <f>'Expenditures 15-22'!K14</f>
        <v>110580</v>
      </c>
      <c r="C1106" s="13" t="s">
        <v>653</v>
      </c>
      <c r="D1106" s="13" t="str">
        <f t="shared" si="16"/>
        <v>Error?</v>
      </c>
    </row>
    <row r="1107" spans="1:4" x14ac:dyDescent="0.2">
      <c r="A1107" s="54">
        <v>1046</v>
      </c>
      <c r="B1107" s="1221">
        <f>'Expenditures 15-22'!K15</f>
        <v>1898</v>
      </c>
      <c r="C1107" s="13" t="s">
        <v>653</v>
      </c>
      <c r="D1107" s="13" t="str">
        <f t="shared" si="16"/>
        <v>Error?</v>
      </c>
    </row>
    <row r="1108" spans="1:4" x14ac:dyDescent="0.2">
      <c r="A1108" s="54">
        <v>1047</v>
      </c>
      <c r="B1108" s="1221">
        <f>'Expenditures 15-22'!K33</f>
        <v>3064539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71736</v>
      </c>
      <c r="C1110" s="13" t="s">
        <v>653</v>
      </c>
      <c r="D1110" s="13" t="str">
        <f t="shared" si="16"/>
        <v>Error?</v>
      </c>
    </row>
    <row r="1111" spans="1:4" x14ac:dyDescent="0.2">
      <c r="A1111" s="54">
        <v>1050</v>
      </c>
      <c r="B1111" s="1221">
        <f>'Expenditures 15-22'!K38</f>
        <v>10385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62000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144121</v>
      </c>
      <c r="C1115" s="13" t="s">
        <v>653</v>
      </c>
      <c r="D1115" s="13" t="str">
        <f t="shared" si="16"/>
        <v>Error?</v>
      </c>
    </row>
    <row r="1116" spans="1:4" x14ac:dyDescent="0.2">
      <c r="A1116" s="54">
        <v>1055</v>
      </c>
      <c r="B1116" s="1221">
        <f>'Expenditures 15-22'!K44</f>
        <v>32001</v>
      </c>
      <c r="C1116" s="13" t="s">
        <v>653</v>
      </c>
      <c r="D1116" s="13" t="str">
        <f t="shared" si="16"/>
        <v>Error?</v>
      </c>
    </row>
    <row r="1117" spans="1:4" x14ac:dyDescent="0.2">
      <c r="A1117" s="54">
        <v>1056</v>
      </c>
      <c r="B1117" s="1221">
        <f>'Expenditures 15-22'!K45</f>
        <v>131698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163699</v>
      </c>
      <c r="C1119" s="13" t="s">
        <v>653</v>
      </c>
      <c r="D1119" s="13" t="str">
        <f t="shared" si="16"/>
        <v>Error?</v>
      </c>
    </row>
    <row r="1120" spans="1:4" x14ac:dyDescent="0.2">
      <c r="A1120" s="54">
        <v>1059</v>
      </c>
      <c r="B1120" s="1221">
        <f>'Expenditures 15-22'!K49</f>
        <v>19156</v>
      </c>
      <c r="C1120" s="13" t="s">
        <v>653</v>
      </c>
      <c r="D1120" s="13" t="str">
        <f t="shared" si="16"/>
        <v>Error?</v>
      </c>
    </row>
    <row r="1121" spans="1:4" x14ac:dyDescent="0.2">
      <c r="A1121" s="54">
        <v>1060</v>
      </c>
      <c r="B1121" s="1221">
        <f>'Expenditures 15-22'!K50</f>
        <v>118789</v>
      </c>
      <c r="C1121" s="13" t="s">
        <v>653</v>
      </c>
      <c r="D1121" s="13" t="str">
        <f t="shared" si="16"/>
        <v>Error?</v>
      </c>
    </row>
    <row r="1122" spans="1:4" x14ac:dyDescent="0.2">
      <c r="A1122" s="54">
        <v>1061</v>
      </c>
      <c r="B1122" s="1221">
        <f>'Expenditures 15-22'!K53</f>
        <v>146935</v>
      </c>
      <c r="C1122" s="13" t="s">
        <v>653</v>
      </c>
      <c r="D1122" s="13" t="str">
        <f t="shared" si="16"/>
        <v>Error?</v>
      </c>
    </row>
    <row r="1123" spans="1:4" x14ac:dyDescent="0.2">
      <c r="A1123" s="54">
        <v>1062</v>
      </c>
      <c r="B1123" s="1221">
        <f>'Expenditures 15-22'!K55</f>
        <v>135604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135604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54031</v>
      </c>
      <c r="C1127" s="13" t="s">
        <v>653</v>
      </c>
      <c r="D1127" s="13" t="str">
        <f t="shared" si="16"/>
        <v>Error?</v>
      </c>
    </row>
    <row r="1128" spans="1:4" x14ac:dyDescent="0.2">
      <c r="A1128" s="54">
        <v>1067</v>
      </c>
      <c r="B1128" s="1221">
        <f>'Expenditures 15-22'!K61</f>
        <v>403</v>
      </c>
      <c r="C1128" s="13" t="s">
        <v>653</v>
      </c>
      <c r="D1128" s="13" t="str">
        <f t="shared" si="16"/>
        <v>Error?</v>
      </c>
    </row>
    <row r="1129" spans="1:4" x14ac:dyDescent="0.2">
      <c r="A1129" s="54">
        <v>1068</v>
      </c>
      <c r="B1129" s="1221">
        <f>'Expenditures 15-22'!K62</f>
        <v>5182</v>
      </c>
      <c r="C1129" s="13" t="s">
        <v>653</v>
      </c>
      <c r="D1129" s="13" t="str">
        <f t="shared" si="16"/>
        <v>Error?</v>
      </c>
    </row>
    <row r="1130" spans="1:4" x14ac:dyDescent="0.2">
      <c r="A1130" s="54">
        <v>1069</v>
      </c>
      <c r="B1130" s="1221">
        <f>'Expenditures 15-22'!K63</f>
        <v>151463</v>
      </c>
      <c r="C1130" s="13" t="s">
        <v>653</v>
      </c>
      <c r="D1130" s="13" t="str">
        <f t="shared" si="16"/>
        <v>Error?</v>
      </c>
    </row>
    <row r="1131" spans="1:4" x14ac:dyDescent="0.2">
      <c r="A1131" s="54">
        <v>1070</v>
      </c>
      <c r="B1131" s="1221">
        <f>'Expenditures 15-22'!K64</f>
        <v>22175</v>
      </c>
      <c r="C1131" s="13" t="s">
        <v>653</v>
      </c>
      <c r="D1131" s="13" t="str">
        <f t="shared" si="16"/>
        <v>Error?</v>
      </c>
    </row>
    <row r="1132" spans="1:4" x14ac:dyDescent="0.2">
      <c r="A1132" s="82">
        <v>1071</v>
      </c>
      <c r="D1132" s="13" t="str">
        <f t="shared" si="16"/>
        <v>OK</v>
      </c>
    </row>
    <row r="1133" spans="1:4" x14ac:dyDescent="0.2">
      <c r="A1133" s="54">
        <v>1072</v>
      </c>
      <c r="B1133" s="1221">
        <f>'Expenditures 15-22'!K65</f>
        <v>233254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2470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2470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826083</v>
      </c>
      <c r="C1143" s="13" t="s">
        <v>653</v>
      </c>
      <c r="D1143" s="13" t="str">
        <f t="shared" si="16"/>
        <v>Error?</v>
      </c>
    </row>
    <row r="1144" spans="1:4" x14ac:dyDescent="0.2">
      <c r="A1144" s="54">
        <v>1083</v>
      </c>
      <c r="B1144" s="1221">
        <f>'Expenditures 15-22'!K75</f>
        <v>2836</v>
      </c>
      <c r="C1144" s="13" t="s">
        <v>653</v>
      </c>
      <c r="D1144" s="13" t="str">
        <f t="shared" si="16"/>
        <v>Error?</v>
      </c>
    </row>
    <row r="1145" spans="1:4" x14ac:dyDescent="0.2">
      <c r="A1145" s="54">
        <v>1084</v>
      </c>
      <c r="B1145" s="1221">
        <f>'Expenditures 15-22'!K102</f>
        <v>14045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3907503</v>
      </c>
      <c r="C1152" s="13" t="s">
        <v>653</v>
      </c>
      <c r="D1152" s="13" t="str">
        <f t="shared" si="17"/>
        <v>Error?</v>
      </c>
    </row>
    <row r="1153" spans="1:4" x14ac:dyDescent="0.2">
      <c r="A1153" s="54">
        <v>1092</v>
      </c>
      <c r="B1153" s="1221">
        <f>'Expenditures 15-22'!K115</f>
        <v>128657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99225</v>
      </c>
      <c r="D1221" s="13" t="str">
        <f t="shared" si="18"/>
        <v>Error?</v>
      </c>
    </row>
    <row r="1222" spans="1:4" x14ac:dyDescent="0.2">
      <c r="A1222" s="82">
        <v>1161</v>
      </c>
      <c r="D1222" s="13" t="str">
        <f t="shared" si="18"/>
        <v>OK</v>
      </c>
    </row>
    <row r="1223" spans="1:4" x14ac:dyDescent="0.2">
      <c r="A1223" s="54">
        <v>1162</v>
      </c>
      <c r="B1223" s="1221">
        <f>'Expenditures 15-22'!C127</f>
        <v>99225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99225</v>
      </c>
      <c r="C1225" s="13" t="s">
        <v>653</v>
      </c>
      <c r="D1225" s="13" t="str">
        <f t="shared" si="18"/>
        <v>Error?</v>
      </c>
    </row>
    <row r="1226" spans="1:4" x14ac:dyDescent="0.2">
      <c r="A1226" s="54">
        <v>1165</v>
      </c>
      <c r="B1226" s="1221">
        <f>'Expenditures 15-22'!C150</f>
        <v>99225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v>
      </c>
      <c r="D1229" s="13" t="str">
        <f t="shared" si="18"/>
        <v>Error?</v>
      </c>
    </row>
    <row r="1230" spans="1:4" x14ac:dyDescent="0.2">
      <c r="A1230" s="82">
        <v>1169</v>
      </c>
      <c r="D1230" s="13" t="str">
        <f t="shared" si="18"/>
        <v>OK</v>
      </c>
    </row>
    <row r="1231" spans="1:4" x14ac:dyDescent="0.2">
      <c r="A1231" s="54">
        <v>1170</v>
      </c>
      <c r="B1231" s="1221">
        <f>'Expenditures 15-22'!D127</f>
        <v>34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v>
      </c>
      <c r="C1233" s="13" t="s">
        <v>653</v>
      </c>
      <c r="D1233" s="13" t="str">
        <f t="shared" si="18"/>
        <v>Error?</v>
      </c>
    </row>
    <row r="1234" spans="1:4" x14ac:dyDescent="0.2">
      <c r="A1234" s="54">
        <v>1173</v>
      </c>
      <c r="B1234" s="1221">
        <f>'Expenditures 15-22'!D150</f>
        <v>34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41790</v>
      </c>
      <c r="D1237" s="13" t="str">
        <f t="shared" si="18"/>
        <v>Error?</v>
      </c>
    </row>
    <row r="1238" spans="1:4" x14ac:dyDescent="0.2">
      <c r="A1238" s="82">
        <v>1177</v>
      </c>
      <c r="D1238" s="13" t="str">
        <f t="shared" si="18"/>
        <v>OK</v>
      </c>
    </row>
    <row r="1239" spans="1:4" x14ac:dyDescent="0.2">
      <c r="A1239" s="54">
        <v>1178</v>
      </c>
      <c r="B1239" s="1221">
        <f>'Expenditures 15-22'!E127</f>
        <v>41790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41790</v>
      </c>
      <c r="C1241" s="13" t="s">
        <v>653</v>
      </c>
      <c r="D1241" s="13" t="str">
        <f t="shared" si="18"/>
        <v>Error?</v>
      </c>
    </row>
    <row r="1242" spans="1:4" x14ac:dyDescent="0.2">
      <c r="A1242" s="54">
        <v>1181</v>
      </c>
      <c r="B1242" s="1221">
        <f>'Expenditures 15-22'!E150</f>
        <v>41790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132859</v>
      </c>
      <c r="D1245" s="13" t="str">
        <f t="shared" si="18"/>
        <v>Error?</v>
      </c>
    </row>
    <row r="1246" spans="1:4" x14ac:dyDescent="0.2">
      <c r="A1246" s="82">
        <v>1185</v>
      </c>
      <c r="D1246" s="13" t="str">
        <f t="shared" si="18"/>
        <v>OK</v>
      </c>
    </row>
    <row r="1247" spans="1:4" x14ac:dyDescent="0.2">
      <c r="A1247" s="54">
        <v>1186</v>
      </c>
      <c r="B1247" s="1221">
        <f>'Expenditures 15-22'!F127</f>
        <v>132859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132859</v>
      </c>
      <c r="C1249" s="13" t="s">
        <v>653</v>
      </c>
      <c r="D1249" s="13" t="str">
        <f t="shared" si="18"/>
        <v>Error?</v>
      </c>
    </row>
    <row r="1250" spans="1:4" x14ac:dyDescent="0.2">
      <c r="A1250" s="54">
        <v>1189</v>
      </c>
      <c r="B1250" s="1221">
        <f>'Expenditures 15-22'!F150</f>
        <v>132859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274657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274657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274657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274657</v>
      </c>
      <c r="C1288" s="13" t="s">
        <v>653</v>
      </c>
      <c r="D1288" s="13" t="str">
        <f t="shared" si="19"/>
        <v>Error?</v>
      </c>
    </row>
    <row r="1289" spans="1:4" x14ac:dyDescent="0.2">
      <c r="A1289" s="54">
        <v>1228</v>
      </c>
      <c r="B1289" s="1221">
        <f>'Expenditures 15-22'!K151</f>
        <v>16955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7400</v>
      </c>
      <c r="D1316" s="13" t="str">
        <f t="shared" si="19"/>
        <v>Error?</v>
      </c>
    </row>
    <row r="1317" spans="1:4" x14ac:dyDescent="0.2">
      <c r="A1317" s="54">
        <v>1256</v>
      </c>
      <c r="B1317" s="1221">
        <f>'Expenditures 15-22'!H166</f>
        <v>7400</v>
      </c>
      <c r="C1317" s="13" t="s">
        <v>653</v>
      </c>
      <c r="D1317" s="13" t="str">
        <f t="shared" si="19"/>
        <v>Error?</v>
      </c>
    </row>
    <row r="1318" spans="1:4" x14ac:dyDescent="0.2">
      <c r="A1318" s="54">
        <v>1257</v>
      </c>
      <c r="B1318" s="1221">
        <f>'Expenditures 15-22'!H168</f>
        <v>7400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7400</v>
      </c>
      <c r="C1330" s="13" t="s">
        <v>653</v>
      </c>
      <c r="D1330" s="13" t="str">
        <f t="shared" si="19"/>
        <v>Error?</v>
      </c>
    </row>
    <row r="1331" spans="1:4" x14ac:dyDescent="0.2">
      <c r="A1331" s="54">
        <v>1270</v>
      </c>
      <c r="B1331" s="1221">
        <f>'Expenditures 15-22'!K166</f>
        <v>7400</v>
      </c>
      <c r="C1331" s="13" t="s">
        <v>653</v>
      </c>
      <c r="D1331" s="13" t="str">
        <f t="shared" si="19"/>
        <v>Error?</v>
      </c>
    </row>
    <row r="1332" spans="1:4" x14ac:dyDescent="0.2">
      <c r="A1332" s="54">
        <v>1271</v>
      </c>
      <c r="B1332" s="1221">
        <f>'Expenditures 15-22'!K168</f>
        <v>7400</v>
      </c>
      <c r="C1332" s="13" t="s">
        <v>653</v>
      </c>
      <c r="D1332" s="13" t="str">
        <f t="shared" si="19"/>
        <v>Error?</v>
      </c>
    </row>
    <row r="1333" spans="1:4" x14ac:dyDescent="0.2">
      <c r="A1333" s="54">
        <v>1272</v>
      </c>
      <c r="B1333" s="1221">
        <f>'Expenditures 15-22'!K169</f>
        <v>-7400</v>
      </c>
      <c r="C1333" s="13" t="s">
        <v>653</v>
      </c>
      <c r="D1333" s="13" t="str">
        <f t="shared" si="19"/>
        <v>Error?</v>
      </c>
    </row>
    <row r="1334" spans="1:4" x14ac:dyDescent="0.2">
      <c r="A1334" s="82">
        <v>1273</v>
      </c>
      <c r="D1334" s="13" t="str">
        <f t="shared" si="19"/>
        <v>OK</v>
      </c>
    </row>
    <row r="1335" spans="1:4" x14ac:dyDescent="0.2">
      <c r="A1335" s="54">
        <v>1274</v>
      </c>
      <c r="B1335" s="1221">
        <f>'Expenditures 15-22'!C176</f>
        <v>230030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230030</v>
      </c>
      <c r="C1339" s="13" t="s">
        <v>653</v>
      </c>
      <c r="D1339" s="13" t="str">
        <f t="shared" si="19"/>
        <v>Error?</v>
      </c>
    </row>
    <row r="1340" spans="1:4" x14ac:dyDescent="0.2">
      <c r="A1340" s="54">
        <v>1279</v>
      </c>
      <c r="B1340" s="1221">
        <f>'Expenditures 15-22'!C204</f>
        <v>230030</v>
      </c>
      <c r="C1340" s="13" t="s">
        <v>653</v>
      </c>
      <c r="D1340" s="13" t="str">
        <f t="shared" si="19"/>
        <v>Error?</v>
      </c>
    </row>
    <row r="1341" spans="1:4" x14ac:dyDescent="0.2">
      <c r="A1341" s="54">
        <v>1280</v>
      </c>
      <c r="B1341" s="1221">
        <f>'Expenditures 15-22'!D176</f>
        <v>12442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12442</v>
      </c>
      <c r="C1345" s="13" t="s">
        <v>653</v>
      </c>
      <c r="D1345" s="13" t="str">
        <f t="shared" si="20"/>
        <v>Error?</v>
      </c>
    </row>
    <row r="1346" spans="1:4" x14ac:dyDescent="0.2">
      <c r="A1346" s="54">
        <v>1285</v>
      </c>
      <c r="B1346" s="1221">
        <f>'Expenditures 15-22'!D204</f>
        <v>12442</v>
      </c>
      <c r="C1346" s="13" t="s">
        <v>653</v>
      </c>
      <c r="D1346" s="13" t="str">
        <f t="shared" si="20"/>
        <v>Error?</v>
      </c>
    </row>
    <row r="1347" spans="1:4" x14ac:dyDescent="0.2">
      <c r="A1347" s="54">
        <v>1286</v>
      </c>
      <c r="B1347" s="1221">
        <f>'Expenditures 15-22'!E176</f>
        <v>35267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35267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35267</v>
      </c>
      <c r="C1353" s="13" t="s">
        <v>653</v>
      </c>
      <c r="D1353" s="13" t="str">
        <f t="shared" si="20"/>
        <v>Error?</v>
      </c>
    </row>
    <row r="1354" spans="1:4" x14ac:dyDescent="0.2">
      <c r="A1354" s="54">
        <v>1293</v>
      </c>
      <c r="B1354" s="1221">
        <f>'Expenditures 15-22'!F176</f>
        <v>74532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74532</v>
      </c>
      <c r="C1358" s="13" t="s">
        <v>653</v>
      </c>
      <c r="D1358" s="13" t="str">
        <f t="shared" si="20"/>
        <v>Error?</v>
      </c>
    </row>
    <row r="1359" spans="1:4" x14ac:dyDescent="0.2">
      <c r="A1359" s="54">
        <v>1298</v>
      </c>
      <c r="B1359" s="1221">
        <f>'Expenditures 15-22'!F204</f>
        <v>74532</v>
      </c>
      <c r="C1359" s="13" t="s">
        <v>653</v>
      </c>
      <c r="D1359" s="13" t="str">
        <f t="shared" si="20"/>
        <v>Error?</v>
      </c>
    </row>
    <row r="1360" spans="1:4" x14ac:dyDescent="0.2">
      <c r="A1360" s="54">
        <v>1299</v>
      </c>
      <c r="B1360" s="1221">
        <f>'Expenditures 15-22'!G176</f>
        <v>276842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276842</v>
      </c>
      <c r="C1364" s="13" t="s">
        <v>653</v>
      </c>
      <c r="D1364" s="13" t="str">
        <f t="shared" si="20"/>
        <v>Error?</v>
      </c>
    </row>
    <row r="1365" spans="1:4" x14ac:dyDescent="0.2">
      <c r="A1365" s="54">
        <v>1304</v>
      </c>
      <c r="B1365" s="1221">
        <f>'Expenditures 15-22'!G204</f>
        <v>276842</v>
      </c>
      <c r="C1365" s="13" t="s">
        <v>653</v>
      </c>
      <c r="D1365" s="13" t="str">
        <f t="shared" si="20"/>
        <v>Error?</v>
      </c>
    </row>
    <row r="1366" spans="1:4" x14ac:dyDescent="0.2">
      <c r="A1366" s="54">
        <v>1305</v>
      </c>
      <c r="B1366" s="1221">
        <f>'Expenditures 15-22'!H176</f>
        <v>236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236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236</v>
      </c>
      <c r="C1376" s="13" t="s">
        <v>653</v>
      </c>
      <c r="D1376" s="13" t="str">
        <f t="shared" si="20"/>
        <v>Error?</v>
      </c>
    </row>
    <row r="1377" spans="1:4" x14ac:dyDescent="0.2">
      <c r="A1377" s="54">
        <v>1316</v>
      </c>
      <c r="B1377" s="1221">
        <f>'Expenditures 15-22'!K176</f>
        <v>634954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634954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634954</v>
      </c>
      <c r="C1388" s="13" t="s">
        <v>653</v>
      </c>
      <c r="D1388" s="13" t="str">
        <f t="shared" si="20"/>
        <v>Error?</v>
      </c>
    </row>
    <row r="1389" spans="1:4" x14ac:dyDescent="0.2">
      <c r="A1389" s="54">
        <v>1328</v>
      </c>
      <c r="B1389" s="1221">
        <f>'Expenditures 15-22'!K205</f>
        <v>-347005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1836</v>
      </c>
      <c r="D1407" s="13" t="str">
        <f t="shared" ref="D1407:D1470" si="21">IF(ISBLANK(B1407),"OK",IF(A1407-B1407=0,"OK","Error?"))</f>
        <v>Error?</v>
      </c>
    </row>
    <row r="1408" spans="1:4" x14ac:dyDescent="0.2">
      <c r="A1408" s="54">
        <v>1347</v>
      </c>
      <c r="B1408" s="1221">
        <f>'Expenditures 15-22'!D217</f>
        <v>4253</v>
      </c>
      <c r="D1408" s="13" t="str">
        <f t="shared" si="21"/>
        <v>Error?</v>
      </c>
    </row>
    <row r="1409" spans="1:4" x14ac:dyDescent="0.2">
      <c r="A1409" s="54">
        <v>1348</v>
      </c>
      <c r="B1409" s="1221">
        <f>'Expenditures 15-22'!D218</f>
        <v>24</v>
      </c>
      <c r="D1409" s="13" t="str">
        <f t="shared" si="21"/>
        <v>Error?</v>
      </c>
    </row>
    <row r="1410" spans="1:4" x14ac:dyDescent="0.2">
      <c r="A1410" s="54">
        <v>1349</v>
      </c>
      <c r="B1410" s="1221">
        <f>'Expenditures 15-22'!D223</f>
        <v>56392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715</v>
      </c>
      <c r="D1412" s="13" t="str">
        <f t="shared" si="21"/>
        <v>Error?</v>
      </c>
    </row>
    <row r="1413" spans="1:4" x14ac:dyDescent="0.2">
      <c r="A1413" s="54">
        <v>1352</v>
      </c>
      <c r="B1413" s="1221">
        <f>'Expenditures 15-22'!D228</f>
        <v>187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792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1694</v>
      </c>
      <c r="C1417" s="13" t="s">
        <v>653</v>
      </c>
      <c r="D1417" s="13" t="str">
        <f t="shared" si="21"/>
        <v>Error?</v>
      </c>
    </row>
    <row r="1418" spans="1:4" x14ac:dyDescent="0.2">
      <c r="A1418" s="54">
        <v>1357</v>
      </c>
      <c r="B1418" s="1221">
        <f>'Expenditures 15-22'!D234</f>
        <v>184</v>
      </c>
      <c r="D1418" s="13" t="str">
        <f t="shared" si="21"/>
        <v>Error?</v>
      </c>
    </row>
    <row r="1419" spans="1:4" x14ac:dyDescent="0.2">
      <c r="A1419" s="54">
        <v>1358</v>
      </c>
      <c r="B1419" s="1221">
        <f>'Expenditures 15-22'!D235</f>
        <v>9795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9979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7850</v>
      </c>
      <c r="D1423" s="13" t="str">
        <f t="shared" si="21"/>
        <v>Error?</v>
      </c>
    </row>
    <row r="1424" spans="1:4" x14ac:dyDescent="0.2">
      <c r="A1424" s="54">
        <v>1363</v>
      </c>
      <c r="B1424" s="1221">
        <f>'Expenditures 15-22'!D251</f>
        <v>20647</v>
      </c>
      <c r="C1424" s="13" t="s">
        <v>653</v>
      </c>
      <c r="D1424" s="13" t="str">
        <f t="shared" si="21"/>
        <v>Error?</v>
      </c>
    </row>
    <row r="1425" spans="1:4" x14ac:dyDescent="0.2">
      <c r="A1425" s="54">
        <v>1364</v>
      </c>
      <c r="B1425" s="1221">
        <f>'Expenditures 15-22'!D253</f>
        <v>6394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6394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5765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15626</v>
      </c>
      <c r="D1431" s="13" t="str">
        <f t="shared" si="21"/>
        <v>Error?</v>
      </c>
    </row>
    <row r="1432" spans="1:4" x14ac:dyDescent="0.2">
      <c r="A1432" s="54">
        <v>1371</v>
      </c>
      <c r="B1432" s="1221">
        <f>'Expenditures 15-22'!D261</f>
        <v>36004</v>
      </c>
      <c r="D1432" s="13" t="str">
        <f t="shared" si="21"/>
        <v>Error?</v>
      </c>
    </row>
    <row r="1433" spans="1:4" x14ac:dyDescent="0.2">
      <c r="A1433" s="54">
        <v>1372</v>
      </c>
      <c r="B1433" s="1221">
        <f>'Expenditures 15-22'!D262</f>
        <v>6686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64081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23</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102818</v>
      </c>
      <c r="C1446" s="13" t="s">
        <v>653</v>
      </c>
      <c r="D1446" s="13" t="str">
        <f t="shared" si="21"/>
        <v>Error?</v>
      </c>
    </row>
    <row r="1447" spans="1:4" x14ac:dyDescent="0.2">
      <c r="A1447" s="54">
        <v>1386</v>
      </c>
      <c r="B1447" s="1221">
        <f>'Expenditures 15-22'!D274</f>
        <v>74</v>
      </c>
      <c r="D1447" s="13" t="str">
        <f t="shared" si="21"/>
        <v>Error?</v>
      </c>
    </row>
    <row r="1448" spans="1:4" x14ac:dyDescent="0.2">
      <c r="A1448" s="54">
        <v>1387</v>
      </c>
      <c r="B1448" s="1221">
        <f>'Expenditures 15-22'!D288</f>
        <v>159284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1836</v>
      </c>
      <c r="C1471" s="13" t="s">
        <v>653</v>
      </c>
      <c r="D1471" s="13" t="str">
        <f t="shared" ref="D1471:D1534" si="22">IF(ISBLANK(B1471),"OK",IF(A1471-B1471=0,"OK","Error?"))</f>
        <v>Error?</v>
      </c>
    </row>
    <row r="1472" spans="1:4" x14ac:dyDescent="0.2">
      <c r="A1472" s="54">
        <v>1411</v>
      </c>
      <c r="B1472" s="1221">
        <f>'Expenditures 15-22'!K217</f>
        <v>4253</v>
      </c>
      <c r="C1472" s="13" t="s">
        <v>653</v>
      </c>
      <c r="D1472" s="13" t="str">
        <f t="shared" si="22"/>
        <v>Error?</v>
      </c>
    </row>
    <row r="1473" spans="1:4" x14ac:dyDescent="0.2">
      <c r="A1473" s="54">
        <v>1412</v>
      </c>
      <c r="B1473" s="1221">
        <f>'Expenditures 15-22'!K218</f>
        <v>24</v>
      </c>
      <c r="C1473" s="13" t="s">
        <v>653</v>
      </c>
      <c r="D1473" s="13" t="str">
        <f t="shared" si="22"/>
        <v>Error?</v>
      </c>
    </row>
    <row r="1474" spans="1:4" x14ac:dyDescent="0.2">
      <c r="A1474" s="54">
        <v>1413</v>
      </c>
      <c r="B1474" s="1221">
        <f>'Expenditures 15-22'!K223</f>
        <v>56392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715</v>
      </c>
      <c r="C1476" s="13" t="s">
        <v>653</v>
      </c>
      <c r="D1476" s="13" t="str">
        <f t="shared" si="22"/>
        <v>Error?</v>
      </c>
    </row>
    <row r="1477" spans="1:4" x14ac:dyDescent="0.2">
      <c r="A1477" s="54">
        <v>1416</v>
      </c>
      <c r="B1477" s="1221">
        <f>'Expenditures 15-22'!K228</f>
        <v>187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792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1694</v>
      </c>
      <c r="C1481" s="13" t="s">
        <v>653</v>
      </c>
      <c r="D1481" s="13" t="str">
        <f t="shared" si="22"/>
        <v>Error?</v>
      </c>
    </row>
    <row r="1482" spans="1:4" x14ac:dyDescent="0.2">
      <c r="A1482" s="54">
        <v>1421</v>
      </c>
      <c r="B1482" s="1221">
        <f>'Expenditures 15-22'!K234</f>
        <v>184</v>
      </c>
      <c r="C1482" s="13" t="s">
        <v>653</v>
      </c>
      <c r="D1482" s="13" t="str">
        <f t="shared" si="22"/>
        <v>Error?</v>
      </c>
    </row>
    <row r="1483" spans="1:4" x14ac:dyDescent="0.2">
      <c r="A1483" s="54">
        <v>1422</v>
      </c>
      <c r="B1483" s="1221">
        <f>'Expenditures 15-22'!K235</f>
        <v>9795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9979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7850</v>
      </c>
      <c r="C1487" s="13" t="s">
        <v>653</v>
      </c>
      <c r="D1487" s="13" t="str">
        <f t="shared" si="22"/>
        <v>Error?</v>
      </c>
    </row>
    <row r="1488" spans="1:4" x14ac:dyDescent="0.2">
      <c r="A1488" s="54">
        <v>1427</v>
      </c>
      <c r="B1488" s="1221">
        <f>'Expenditures 15-22'!K251</f>
        <v>20647</v>
      </c>
      <c r="C1488" s="13" t="s">
        <v>653</v>
      </c>
      <c r="D1488" s="13" t="str">
        <f t="shared" si="22"/>
        <v>Error?</v>
      </c>
    </row>
    <row r="1489" spans="1:4" x14ac:dyDescent="0.2">
      <c r="A1489" s="54">
        <v>1428</v>
      </c>
      <c r="B1489" s="1221">
        <f>'Expenditures 15-22'!K253</f>
        <v>6394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6394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5765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15626</v>
      </c>
      <c r="C1495" s="13" t="s">
        <v>653</v>
      </c>
      <c r="D1495" s="13" t="str">
        <f t="shared" si="22"/>
        <v>Error?</v>
      </c>
    </row>
    <row r="1496" spans="1:4" x14ac:dyDescent="0.2">
      <c r="A1496" s="54">
        <v>1435</v>
      </c>
      <c r="B1496" s="1221">
        <f>'Expenditures 15-22'!K261</f>
        <v>36004</v>
      </c>
      <c r="C1496" s="13" t="s">
        <v>653</v>
      </c>
      <c r="D1496" s="13" t="str">
        <f t="shared" si="22"/>
        <v>Error?</v>
      </c>
    </row>
    <row r="1497" spans="1:4" x14ac:dyDescent="0.2">
      <c r="A1497" s="54">
        <v>1436</v>
      </c>
      <c r="B1497" s="1221">
        <f>'Expenditures 15-22'!K262</f>
        <v>6686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64081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23</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23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102818</v>
      </c>
      <c r="C1510" s="13" t="s">
        <v>653</v>
      </c>
      <c r="D1510" s="13" t="str">
        <f t="shared" si="22"/>
        <v>Error?</v>
      </c>
    </row>
    <row r="1511" spans="1:4" x14ac:dyDescent="0.2">
      <c r="A1511" s="54">
        <v>1450</v>
      </c>
      <c r="B1511" s="1221">
        <f>'Expenditures 15-22'!K274</f>
        <v>74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159284</v>
      </c>
      <c r="C1517" s="13" t="s">
        <v>653</v>
      </c>
      <c r="D1517" s="13" t="str">
        <f t="shared" si="22"/>
        <v>Error?</v>
      </c>
    </row>
    <row r="1518" spans="1:4" x14ac:dyDescent="0.2">
      <c r="A1518" s="54">
        <v>1457</v>
      </c>
      <c r="B1518" s="1221">
        <f>'Expenditures 15-22'!K289</f>
        <v>23881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661114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789771</v>
      </c>
      <c r="C1630" s="13" t="s">
        <v>653</v>
      </c>
      <c r="D1630" s="13" t="str">
        <f t="shared" si="24"/>
        <v>Error?</v>
      </c>
    </row>
    <row r="1631" spans="1:4" x14ac:dyDescent="0.2">
      <c r="A1631" s="54">
        <v>1570</v>
      </c>
      <c r="B1631" s="1221">
        <f>'Acct Summary 7-8'!D79</f>
        <v>602160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619115</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494113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423950</v>
      </c>
      <c r="C1672" s="13" t="s">
        <v>653</v>
      </c>
      <c r="D1672" s="13" t="str">
        <f t="shared" si="25"/>
        <v>Error?</v>
      </c>
    </row>
    <row r="1673" spans="1:4" x14ac:dyDescent="0.2">
      <c r="A1673" s="54">
        <v>1612</v>
      </c>
      <c r="B1673" s="1221">
        <f>'Acct Summary 7-8'!G79</f>
        <v>275075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298956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1044970</v>
      </c>
      <c r="C1744" s="13" t="s">
        <v>653</v>
      </c>
      <c r="D1744" s="13" t="str">
        <f t="shared" si="26"/>
        <v>Error?</v>
      </c>
    </row>
    <row r="1745" spans="1:5" x14ac:dyDescent="0.2">
      <c r="A1745" s="54">
        <v>1684</v>
      </c>
      <c r="B1745" s="1221">
        <f>'Tax Sched 24'!B5</f>
        <v>283959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113584</v>
      </c>
      <c r="C1747" s="13" t="s">
        <v>653</v>
      </c>
      <c r="D1747" s="13" t="str">
        <f t="shared" si="26"/>
        <v>Error?</v>
      </c>
    </row>
    <row r="1748" spans="1:5" x14ac:dyDescent="0.2">
      <c r="A1748" s="54">
        <v>1687</v>
      </c>
      <c r="B1748" s="1221">
        <f>'Tax Sched 24'!B8</f>
        <v>65959</v>
      </c>
      <c r="C1748" s="13" t="s">
        <v>653</v>
      </c>
      <c r="D1748" s="13" t="str">
        <f t="shared" si="26"/>
        <v>Error?</v>
      </c>
    </row>
    <row r="1749" spans="1:5" x14ac:dyDescent="0.2">
      <c r="A1749" s="54">
        <v>1688</v>
      </c>
      <c r="B1749" s="1221">
        <f>'Tax Sched 24'!B10</f>
        <v>28397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455704</v>
      </c>
      <c r="C1752" s="13" t="s">
        <v>653</v>
      </c>
      <c r="D1752" s="13" t="str">
        <f t="shared" si="26"/>
        <v>Error?</v>
      </c>
    </row>
    <row r="1753" spans="1:5" x14ac:dyDescent="0.2">
      <c r="A1753" s="54">
        <v>1692</v>
      </c>
      <c r="B1753" s="1221">
        <f>'Tax Sched 24'!B12</f>
        <v>28397</v>
      </c>
      <c r="C1753" s="13" t="s">
        <v>653</v>
      </c>
      <c r="D1753" s="13" t="str">
        <f t="shared" si="26"/>
        <v>Error?</v>
      </c>
    </row>
    <row r="1754" spans="1:5" x14ac:dyDescent="0.2">
      <c r="A1754" s="54">
        <v>1693</v>
      </c>
      <c r="B1754" s="1221">
        <f>'Tax Sched 24'!B14</f>
        <v>22717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2183713</v>
      </c>
      <c r="C1759" s="13" t="s">
        <v>653</v>
      </c>
      <c r="D1759" s="13" t="str">
        <f t="shared" si="26"/>
        <v>Error?</v>
      </c>
    </row>
    <row r="1760" spans="1:5" x14ac:dyDescent="0.2">
      <c r="A1760" s="54">
        <v>1699</v>
      </c>
      <c r="B1760" s="1221">
        <f>'Tax Sched 24'!D4</f>
        <v>1044970</v>
      </c>
      <c r="C1760" s="13" t="s">
        <v>653</v>
      </c>
      <c r="D1760" s="13" t="str">
        <f t="shared" si="26"/>
        <v>Error?</v>
      </c>
    </row>
    <row r="1761" spans="1:5" x14ac:dyDescent="0.2">
      <c r="A1761" s="54">
        <v>1700</v>
      </c>
      <c r="B1761" s="1221">
        <f>'Tax Sched 24'!D5</f>
        <v>283959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113584</v>
      </c>
      <c r="C1763" s="13" t="s">
        <v>653</v>
      </c>
      <c r="D1763" s="13" t="str">
        <f t="shared" si="26"/>
        <v>Error?</v>
      </c>
    </row>
    <row r="1764" spans="1:5" x14ac:dyDescent="0.2">
      <c r="A1764" s="54">
        <v>1703</v>
      </c>
      <c r="B1764" s="1221">
        <f>'Tax Sched 24'!D8</f>
        <v>65959</v>
      </c>
      <c r="C1764" s="13" t="s">
        <v>653</v>
      </c>
      <c r="D1764" s="13" t="str">
        <f t="shared" si="26"/>
        <v>Error?</v>
      </c>
    </row>
    <row r="1765" spans="1:5" x14ac:dyDescent="0.2">
      <c r="A1765" s="54">
        <v>1704</v>
      </c>
      <c r="B1765" s="1221">
        <f>'Tax Sched 24'!D10</f>
        <v>28397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455704</v>
      </c>
      <c r="C1768" s="13" t="s">
        <v>653</v>
      </c>
      <c r="D1768" s="13" t="str">
        <f t="shared" si="26"/>
        <v>Error?</v>
      </c>
    </row>
    <row r="1769" spans="1:5" x14ac:dyDescent="0.2">
      <c r="A1769" s="54">
        <v>1708</v>
      </c>
      <c r="B1769" s="1221">
        <f>'Tax Sched 24'!D12</f>
        <v>28397</v>
      </c>
      <c r="C1769" s="13" t="s">
        <v>653</v>
      </c>
      <c r="D1769" s="13" t="str">
        <f t="shared" si="26"/>
        <v>Error?</v>
      </c>
    </row>
    <row r="1770" spans="1:5" x14ac:dyDescent="0.2">
      <c r="A1770" s="54">
        <v>1709</v>
      </c>
      <c r="B1770" s="1221">
        <f>'Tax Sched 24'!D14</f>
        <v>22717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2183713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1128084</v>
      </c>
      <c r="C1792" s="13" t="s">
        <v>653</v>
      </c>
      <c r="D1792" s="13" t="str">
        <f t="shared" si="27"/>
        <v>Error?</v>
      </c>
    </row>
    <row r="1793" spans="1:4" x14ac:dyDescent="0.2">
      <c r="A1793" s="54">
        <v>1732</v>
      </c>
      <c r="B1793" s="1221">
        <f>'Tax Sched 24'!F5</f>
        <v>306545</v>
      </c>
      <c r="C1793" s="13" t="s">
        <v>653</v>
      </c>
      <c r="D1793" s="13" t="str">
        <f t="shared" si="27"/>
        <v>Error?</v>
      </c>
    </row>
    <row r="1794" spans="1:4" x14ac:dyDescent="0.2">
      <c r="A1794" s="54">
        <v>1733</v>
      </c>
      <c r="B1794" s="1221">
        <f>'Tax Sched 24'!F6</f>
        <v>126327</v>
      </c>
      <c r="C1794" s="13" t="s">
        <v>653</v>
      </c>
      <c r="D1794" s="13" t="str">
        <f t="shared" si="27"/>
        <v>Error?</v>
      </c>
    </row>
    <row r="1795" spans="1:4" x14ac:dyDescent="0.2">
      <c r="A1795" s="54">
        <v>1734</v>
      </c>
      <c r="B1795" s="1221">
        <f>'Tax Sched 24'!F7</f>
        <v>122618</v>
      </c>
      <c r="C1795" s="13" t="s">
        <v>653</v>
      </c>
      <c r="D1795" s="13" t="str">
        <f t="shared" si="27"/>
        <v>Error?</v>
      </c>
    </row>
    <row r="1796" spans="1:4" x14ac:dyDescent="0.2">
      <c r="A1796" s="54">
        <v>1735</v>
      </c>
      <c r="B1796" s="1221">
        <f>'Tax Sched 24'!F8</f>
        <v>26001</v>
      </c>
      <c r="C1796" s="13" t="s">
        <v>653</v>
      </c>
      <c r="D1796" s="13" t="str">
        <f t="shared" si="27"/>
        <v>Error?</v>
      </c>
    </row>
    <row r="1797" spans="1:4" x14ac:dyDescent="0.2">
      <c r="A1797" s="54">
        <v>1736</v>
      </c>
      <c r="B1797" s="1221">
        <f>'Tax Sched 24'!F10</f>
        <v>30654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496007</v>
      </c>
      <c r="C1800" s="13" t="s">
        <v>653</v>
      </c>
      <c r="D1800" s="13" t="str">
        <f t="shared" si="27"/>
        <v>Error?</v>
      </c>
    </row>
    <row r="1801" spans="1:4" x14ac:dyDescent="0.2">
      <c r="A1801" s="54">
        <v>1740</v>
      </c>
      <c r="B1801" s="1221">
        <f>'Tax Sched 24'!F12</f>
        <v>30654</v>
      </c>
      <c r="C1801" s="13" t="s">
        <v>653</v>
      </c>
      <c r="D1801" s="13" t="str">
        <f t="shared" si="27"/>
        <v>Error?</v>
      </c>
    </row>
    <row r="1802" spans="1:4" x14ac:dyDescent="0.2">
      <c r="A1802" s="54">
        <v>1741</v>
      </c>
      <c r="B1802" s="1221">
        <f>'Tax Sched 24'!F14</f>
        <v>24524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1128084</v>
      </c>
      <c r="D1808" s="13" t="str">
        <f t="shared" si="27"/>
        <v>Error?</v>
      </c>
    </row>
    <row r="1809" spans="1:4" x14ac:dyDescent="0.2">
      <c r="A1809" s="54">
        <v>1748</v>
      </c>
      <c r="B1809" s="1221">
        <f>'Tax Sched 24'!E5</f>
        <v>306545</v>
      </c>
      <c r="D1809" s="13" t="str">
        <f t="shared" si="27"/>
        <v>Error?</v>
      </c>
    </row>
    <row r="1810" spans="1:4" x14ac:dyDescent="0.2">
      <c r="A1810" s="54">
        <v>1749</v>
      </c>
      <c r="B1810" s="1221">
        <f>'Tax Sched 24'!E6</f>
        <v>126327</v>
      </c>
      <c r="D1810" s="13" t="str">
        <f t="shared" si="27"/>
        <v>Error?</v>
      </c>
    </row>
    <row r="1811" spans="1:4" x14ac:dyDescent="0.2">
      <c r="A1811" s="54">
        <v>1750</v>
      </c>
      <c r="B1811" s="1221">
        <f>'Tax Sched 24'!E7</f>
        <v>122618</v>
      </c>
      <c r="D1811" s="13" t="str">
        <f t="shared" si="27"/>
        <v>Error?</v>
      </c>
    </row>
    <row r="1812" spans="1:4" x14ac:dyDescent="0.2">
      <c r="A1812" s="54">
        <v>1751</v>
      </c>
      <c r="B1812" s="1221">
        <f>'Tax Sched 24'!E8</f>
        <v>26001</v>
      </c>
      <c r="D1812" s="13" t="str">
        <f t="shared" si="27"/>
        <v>Error?</v>
      </c>
    </row>
    <row r="1813" spans="1:4" x14ac:dyDescent="0.2">
      <c r="A1813" s="54">
        <v>1752</v>
      </c>
      <c r="B1813" s="1221">
        <f>'Tax Sched 24'!E10</f>
        <v>30654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496007</v>
      </c>
      <c r="D1816" s="13" t="str">
        <f t="shared" si="27"/>
        <v>Error?</v>
      </c>
    </row>
    <row r="1817" spans="1:4" x14ac:dyDescent="0.2">
      <c r="A1817" s="54">
        <v>1756</v>
      </c>
      <c r="B1817" s="1221">
        <f>'Tax Sched 24'!E12</f>
        <v>30654</v>
      </c>
      <c r="D1817" s="13" t="str">
        <f t="shared" si="27"/>
        <v>Error?</v>
      </c>
    </row>
    <row r="1818" spans="1:4" x14ac:dyDescent="0.2">
      <c r="A1818" s="54">
        <v>1757</v>
      </c>
      <c r="B1818" s="1221">
        <f>'Tax Sched 24'!E14</f>
        <v>24524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2433773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357500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22717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22717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22717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102180</v>
      </c>
      <c r="D2008" s="13" t="str">
        <f t="shared" si="30"/>
        <v>Error?</v>
      </c>
    </row>
    <row r="2009" spans="1:4" x14ac:dyDescent="0.2">
      <c r="A2009" s="54">
        <v>1948</v>
      </c>
      <c r="B2009" s="1221">
        <f>'Cap Outlay Deprec 27'!C8</f>
        <v>5223988</v>
      </c>
      <c r="D2009" s="13" t="str">
        <f t="shared" si="30"/>
        <v>Error?</v>
      </c>
    </row>
    <row r="2010" spans="1:4" x14ac:dyDescent="0.2">
      <c r="A2010" s="54">
        <v>1949</v>
      </c>
      <c r="B2010" s="1221">
        <f>'Cap Outlay Deprec 27'!C10</f>
        <v>851379</v>
      </c>
      <c r="D2010" s="13" t="str">
        <f t="shared" si="30"/>
        <v>Error?</v>
      </c>
    </row>
    <row r="2011" spans="1:4" x14ac:dyDescent="0.2">
      <c r="A2011" s="54">
        <v>1950</v>
      </c>
      <c r="B2011" s="1221">
        <f>'Cap Outlay Deprec 27'!C12</f>
        <v>452040</v>
      </c>
      <c r="D2011" s="13" t="str">
        <f t="shared" si="30"/>
        <v>Error?</v>
      </c>
    </row>
    <row r="2012" spans="1:4" x14ac:dyDescent="0.2">
      <c r="A2012" s="54">
        <v>1951</v>
      </c>
      <c r="B2012" s="1221">
        <f>'Cap Outlay Deprec 27'!C13</f>
        <v>1008059</v>
      </c>
      <c r="D2012" s="13" t="str">
        <f t="shared" si="30"/>
        <v>Error?</v>
      </c>
    </row>
    <row r="2013" spans="1:4" x14ac:dyDescent="0.2">
      <c r="A2013" s="54">
        <v>1952</v>
      </c>
      <c r="B2013" s="1221">
        <f>'Cap Outlay Deprec 27'!C16</f>
        <v>7637646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12191</v>
      </c>
      <c r="D2017" s="13" t="str">
        <f t="shared" si="30"/>
        <v>Error?</v>
      </c>
    </row>
    <row r="2018" spans="1:4" x14ac:dyDescent="0.2">
      <c r="A2018" s="54">
        <v>1957</v>
      </c>
      <c r="B2018" s="1221">
        <f>'Cap Outlay Deprec 27'!D13</f>
        <v>276842</v>
      </c>
      <c r="D2018" s="13" t="str">
        <f t="shared" si="30"/>
        <v>Error?</v>
      </c>
    </row>
    <row r="2019" spans="1:4" x14ac:dyDescent="0.2">
      <c r="A2019" s="54">
        <v>1958</v>
      </c>
      <c r="B2019" s="1221">
        <f>'Cap Outlay Deprec 27'!D16</f>
        <v>289033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90163</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93906</v>
      </c>
      <c r="D2024" s="13" t="str">
        <f t="shared" si="30"/>
        <v>Error?</v>
      </c>
    </row>
    <row r="2025" spans="1:4" x14ac:dyDescent="0.2">
      <c r="A2025" s="54">
        <v>1964</v>
      </c>
      <c r="B2025" s="1221">
        <f>'Cap Outlay Deprec 27'!E16</f>
        <v>184069</v>
      </c>
      <c r="C2025" s="13" t="s">
        <v>653</v>
      </c>
      <c r="D2025" s="13" t="str">
        <f t="shared" si="30"/>
        <v>Error?</v>
      </c>
    </row>
    <row r="2026" spans="1:4" x14ac:dyDescent="0.2">
      <c r="A2026" s="54">
        <v>1965</v>
      </c>
      <c r="B2026" s="1221">
        <f>'Cap Outlay Deprec 27'!F5</f>
        <v>102180</v>
      </c>
      <c r="C2026" s="13" t="s">
        <v>653</v>
      </c>
      <c r="D2026" s="13" t="str">
        <f t="shared" si="30"/>
        <v>Error?</v>
      </c>
    </row>
    <row r="2027" spans="1:4" x14ac:dyDescent="0.2">
      <c r="A2027" s="54">
        <v>1966</v>
      </c>
      <c r="B2027" s="1221">
        <f>'Cap Outlay Deprec 27'!F8</f>
        <v>5223988</v>
      </c>
      <c r="C2027" s="13" t="s">
        <v>653</v>
      </c>
      <c r="D2027" s="13" t="str">
        <f t="shared" si="30"/>
        <v>Error?</v>
      </c>
    </row>
    <row r="2028" spans="1:4" x14ac:dyDescent="0.2">
      <c r="A2028" s="54">
        <v>1967</v>
      </c>
      <c r="B2028" s="1221">
        <f>'Cap Outlay Deprec 27'!F10</f>
        <v>761216</v>
      </c>
      <c r="C2028" s="13" t="s">
        <v>653</v>
      </c>
      <c r="D2028" s="13" t="str">
        <f t="shared" si="30"/>
        <v>Error?</v>
      </c>
    </row>
    <row r="2029" spans="1:4" x14ac:dyDescent="0.2">
      <c r="A2029" s="54">
        <v>1968</v>
      </c>
      <c r="B2029" s="1221">
        <f>'Cap Outlay Deprec 27'!F12</f>
        <v>464231</v>
      </c>
      <c r="C2029" s="13" t="s">
        <v>653</v>
      </c>
      <c r="D2029" s="13" t="str">
        <f t="shared" si="30"/>
        <v>Error?</v>
      </c>
    </row>
    <row r="2030" spans="1:4" x14ac:dyDescent="0.2">
      <c r="A2030" s="54">
        <v>1969</v>
      </c>
      <c r="B2030" s="1221">
        <f>'Cap Outlay Deprec 27'!F13</f>
        <v>1190995</v>
      </c>
      <c r="C2030" s="13" t="s">
        <v>653</v>
      </c>
      <c r="D2030" s="13" t="str">
        <f t="shared" si="30"/>
        <v>Error?</v>
      </c>
    </row>
    <row r="2031" spans="1:4" x14ac:dyDescent="0.2">
      <c r="A2031" s="54">
        <v>1970</v>
      </c>
      <c r="B2031" s="1221">
        <f>'Cap Outlay Deprec 27'!F16</f>
        <v>7742610</v>
      </c>
      <c r="C2031" s="13" t="s">
        <v>653</v>
      </c>
      <c r="D2031" s="13" t="str">
        <f t="shared" si="30"/>
        <v>Error?</v>
      </c>
    </row>
    <row r="2032" spans="1:4" x14ac:dyDescent="0.2">
      <c r="A2032" s="82">
        <v>1971</v>
      </c>
      <c r="D2032" s="13" t="str">
        <f t="shared" si="30"/>
        <v>OK</v>
      </c>
    </row>
    <row r="2033" spans="1:4" x14ac:dyDescent="0.2">
      <c r="A2033" s="54">
        <v>1972</v>
      </c>
      <c r="B2033" s="1221">
        <f>'Cap Outlay Deprec 27'!H8</f>
        <v>2653273</v>
      </c>
      <c r="D2033" s="13" t="str">
        <f t="shared" si="30"/>
        <v>Error?</v>
      </c>
    </row>
    <row r="2034" spans="1:4" x14ac:dyDescent="0.2">
      <c r="A2034" s="54">
        <v>1973</v>
      </c>
      <c r="B2034" s="1221">
        <f>'Cap Outlay Deprec 27'!H10</f>
        <v>604495</v>
      </c>
      <c r="D2034" s="13" t="str">
        <f t="shared" si="30"/>
        <v>Error?</v>
      </c>
    </row>
    <row r="2035" spans="1:4" x14ac:dyDescent="0.2">
      <c r="A2035" s="54">
        <v>1974</v>
      </c>
      <c r="B2035" s="1221">
        <f>'Cap Outlay Deprec 27'!H12</f>
        <v>318061</v>
      </c>
      <c r="D2035" s="13" t="str">
        <f t="shared" si="30"/>
        <v>Error?</v>
      </c>
    </row>
    <row r="2036" spans="1:4" x14ac:dyDescent="0.2">
      <c r="A2036" s="54">
        <v>1975</v>
      </c>
      <c r="B2036" s="1221">
        <f>'Cap Outlay Deprec 27'!H13</f>
        <v>1008055</v>
      </c>
      <c r="D2036" s="13" t="str">
        <f t="shared" si="30"/>
        <v>Error?</v>
      </c>
    </row>
    <row r="2037" spans="1:4" x14ac:dyDescent="0.2">
      <c r="A2037" s="54">
        <v>1976</v>
      </c>
      <c r="B2037" s="1221">
        <f>'Cap Outlay Deprec 27'!H16</f>
        <v>4583884</v>
      </c>
      <c r="C2037" s="13" t="s">
        <v>653</v>
      </c>
      <c r="D2037" s="13" t="str">
        <f t="shared" si="30"/>
        <v>Error?</v>
      </c>
    </row>
    <row r="2038" spans="1:4" x14ac:dyDescent="0.2">
      <c r="A2038" s="82">
        <v>1977</v>
      </c>
      <c r="D2038" s="13" t="str">
        <f t="shared" si="30"/>
        <v>OK</v>
      </c>
    </row>
    <row r="2039" spans="1:4" x14ac:dyDescent="0.2">
      <c r="A2039" s="54">
        <v>1978</v>
      </c>
      <c r="B2039" s="1221">
        <f>'Cap Outlay Deprec 27'!I8</f>
        <v>86342</v>
      </c>
      <c r="D2039" s="13" t="str">
        <f t="shared" si="30"/>
        <v>Error?</v>
      </c>
    </row>
    <row r="2040" spans="1:4" x14ac:dyDescent="0.2">
      <c r="A2040" s="54">
        <v>1979</v>
      </c>
      <c r="B2040" s="1221">
        <f>'Cap Outlay Deprec 27'!I10</f>
        <v>38061</v>
      </c>
      <c r="D2040" s="13" t="str">
        <f t="shared" si="30"/>
        <v>Error?</v>
      </c>
    </row>
    <row r="2041" spans="1:4" x14ac:dyDescent="0.2">
      <c r="A2041" s="54">
        <v>1980</v>
      </c>
      <c r="B2041" s="1221">
        <f>'Cap Outlay Deprec 27'!I12</f>
        <v>37784</v>
      </c>
      <c r="D2041" s="13" t="str">
        <f t="shared" si="30"/>
        <v>Error?</v>
      </c>
    </row>
    <row r="2042" spans="1:4" x14ac:dyDescent="0.2">
      <c r="A2042" s="54">
        <v>1981</v>
      </c>
      <c r="B2042" s="1221">
        <f>'Cap Outlay Deprec 27'!I13</f>
        <v>27687</v>
      </c>
      <c r="D2042" s="13" t="str">
        <f t="shared" si="30"/>
        <v>Error?</v>
      </c>
    </row>
    <row r="2043" spans="1:4" x14ac:dyDescent="0.2">
      <c r="A2043" s="54">
        <v>1982</v>
      </c>
      <c r="B2043" s="1221">
        <f>'Cap Outlay Deprec 27'!I16</f>
        <v>189874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90163</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93906</v>
      </c>
      <c r="D2048" s="13" t="str">
        <f t="shared" si="31"/>
        <v>Error?</v>
      </c>
    </row>
    <row r="2049" spans="1:4" x14ac:dyDescent="0.2">
      <c r="A2049" s="54">
        <v>1988</v>
      </c>
      <c r="B2049" s="1221">
        <f>'Cap Outlay Deprec 27'!J16</f>
        <v>184069</v>
      </c>
      <c r="C2049" s="13" t="s">
        <v>653</v>
      </c>
      <c r="D2049" s="13" t="str">
        <f t="shared" si="31"/>
        <v>Error?</v>
      </c>
    </row>
    <row r="2050" spans="1:4" x14ac:dyDescent="0.2">
      <c r="A2050" s="82">
        <v>1989</v>
      </c>
      <c r="D2050" s="13" t="str">
        <f t="shared" si="31"/>
        <v>OK</v>
      </c>
    </row>
    <row r="2051" spans="1:4" x14ac:dyDescent="0.2">
      <c r="A2051" s="54">
        <v>1990</v>
      </c>
      <c r="B2051" s="1221">
        <f>'Cap Outlay Deprec 27'!K8</f>
        <v>2739615</v>
      </c>
      <c r="C2051" s="13" t="s">
        <v>653</v>
      </c>
      <c r="D2051" s="13" t="str">
        <f t="shared" si="31"/>
        <v>Error?</v>
      </c>
    </row>
    <row r="2052" spans="1:4" x14ac:dyDescent="0.2">
      <c r="A2052" s="54">
        <v>1991</v>
      </c>
      <c r="B2052" s="1221">
        <f>'Cap Outlay Deprec 27'!K10</f>
        <v>552393</v>
      </c>
      <c r="C2052" s="13" t="s">
        <v>653</v>
      </c>
      <c r="D2052" s="13" t="str">
        <f t="shared" si="31"/>
        <v>Error?</v>
      </c>
    </row>
    <row r="2053" spans="1:4" x14ac:dyDescent="0.2">
      <c r="A2053" s="54">
        <v>1992</v>
      </c>
      <c r="B2053" s="1221">
        <f>'Cap Outlay Deprec 27'!K12</f>
        <v>355845</v>
      </c>
      <c r="C2053" s="13" t="s">
        <v>653</v>
      </c>
      <c r="D2053" s="13" t="str">
        <f t="shared" si="31"/>
        <v>Error?</v>
      </c>
    </row>
    <row r="2054" spans="1:4" x14ac:dyDescent="0.2">
      <c r="A2054" s="54">
        <v>1993</v>
      </c>
      <c r="B2054" s="1221">
        <f>'Cap Outlay Deprec 27'!K13</f>
        <v>941836</v>
      </c>
      <c r="C2054" s="13" t="s">
        <v>653</v>
      </c>
      <c r="D2054" s="13" t="str">
        <f t="shared" si="31"/>
        <v>Error?</v>
      </c>
    </row>
    <row r="2055" spans="1:4" x14ac:dyDescent="0.2">
      <c r="A2055" s="54">
        <v>1994</v>
      </c>
      <c r="B2055" s="1221">
        <f>'Cap Outlay Deprec 27'!K16</f>
        <v>4589689</v>
      </c>
      <c r="C2055" s="13" t="s">
        <v>653</v>
      </c>
      <c r="D2055" s="13" t="str">
        <f t="shared" si="31"/>
        <v>Error?</v>
      </c>
    </row>
    <row r="2056" spans="1:4" x14ac:dyDescent="0.2">
      <c r="A2056" s="54">
        <v>1995</v>
      </c>
      <c r="B2056" s="1221">
        <f>'Cap Outlay Deprec 27'!L5</f>
        <v>102180</v>
      </c>
      <c r="C2056" s="13" t="s">
        <v>653</v>
      </c>
      <c r="D2056" s="13" t="str">
        <f t="shared" si="31"/>
        <v>Error?</v>
      </c>
    </row>
    <row r="2057" spans="1:4" x14ac:dyDescent="0.2">
      <c r="A2057" s="54">
        <v>1996</v>
      </c>
      <c r="B2057" s="1221">
        <f>'Cap Outlay Deprec 27'!L8</f>
        <v>2484373</v>
      </c>
      <c r="C2057" s="13" t="s">
        <v>653</v>
      </c>
      <c r="D2057" s="13" t="str">
        <f t="shared" si="31"/>
        <v>Error?</v>
      </c>
    </row>
    <row r="2058" spans="1:4" x14ac:dyDescent="0.2">
      <c r="A2058" s="54">
        <v>1997</v>
      </c>
      <c r="B2058" s="1221">
        <f>'Cap Outlay Deprec 27'!L10</f>
        <v>208823</v>
      </c>
      <c r="C2058" s="13" t="s">
        <v>653</v>
      </c>
      <c r="D2058" s="13" t="str">
        <f t="shared" si="31"/>
        <v>Error?</v>
      </c>
    </row>
    <row r="2059" spans="1:4" x14ac:dyDescent="0.2">
      <c r="A2059" s="54">
        <v>1998</v>
      </c>
      <c r="B2059" s="1221">
        <f>'Cap Outlay Deprec 27'!L12</f>
        <v>108386</v>
      </c>
      <c r="C2059" s="13" t="s">
        <v>653</v>
      </c>
      <c r="D2059" s="13" t="str">
        <f t="shared" si="31"/>
        <v>Error?</v>
      </c>
    </row>
    <row r="2060" spans="1:4" x14ac:dyDescent="0.2">
      <c r="A2060" s="54">
        <v>1999</v>
      </c>
      <c r="B2060" s="1221">
        <f>'Cap Outlay Deprec 27'!L13</f>
        <v>249159</v>
      </c>
      <c r="C2060" s="13" t="s">
        <v>653</v>
      </c>
      <c r="D2060" s="13" t="str">
        <f t="shared" si="31"/>
        <v>Error?</v>
      </c>
    </row>
    <row r="2061" spans="1:4" x14ac:dyDescent="0.2">
      <c r="A2061" s="54">
        <v>2000</v>
      </c>
      <c r="B2061" s="1221">
        <f>'Cap Outlay Deprec 27'!L16</f>
        <v>3152921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1000</v>
      </c>
      <c r="C2088" s="13" t="s">
        <v>653</v>
      </c>
      <c r="D2088" s="13" t="str">
        <f t="shared" si="31"/>
        <v>Error?</v>
      </c>
    </row>
    <row r="2089" spans="1:4" x14ac:dyDescent="0.2">
      <c r="A2089" s="54">
        <v>2028</v>
      </c>
      <c r="B2089" s="1221">
        <f>'Expenditures 15-22'!K92</f>
        <v>13045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276842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49974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58339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1470037</v>
      </c>
      <c r="C2551" s="13" t="s">
        <v>653</v>
      </c>
      <c r="D2551" s="13" t="str">
        <f t="shared" si="38"/>
        <v>Error?</v>
      </c>
    </row>
    <row r="2552" spans="1:4" x14ac:dyDescent="0.2">
      <c r="A2552" s="82">
        <v>2491</v>
      </c>
      <c r="D2552" s="13" t="str">
        <f t="shared" si="38"/>
        <v>OK</v>
      </c>
    </row>
    <row r="2553" spans="1:4" x14ac:dyDescent="0.2">
      <c r="A2553" s="54">
        <v>2492</v>
      </c>
      <c r="B2553" s="1221">
        <f>'Acct Summary 7-8'!C6</f>
        <v>2203963</v>
      </c>
      <c r="C2553" s="13" t="s">
        <v>653</v>
      </c>
      <c r="D2553" s="13" t="str">
        <f t="shared" si="38"/>
        <v>Error?</v>
      </c>
    </row>
    <row r="2554" spans="1:4" x14ac:dyDescent="0.2">
      <c r="A2554" s="54">
        <v>2493</v>
      </c>
      <c r="B2554" s="1221">
        <f>'Acct Summary 7-8'!C7</f>
        <v>362160</v>
      </c>
      <c r="C2554" s="13" t="s">
        <v>653</v>
      </c>
      <c r="D2554" s="13" t="str">
        <f t="shared" si="38"/>
        <v>Error?</v>
      </c>
    </row>
    <row r="2555" spans="1:4" x14ac:dyDescent="0.2">
      <c r="A2555" s="54">
        <v>2494</v>
      </c>
      <c r="B2555" s="1221">
        <f>'Acct Summary 7-8'!C8</f>
        <v>4036160</v>
      </c>
      <c r="C2555" s="13" t="s">
        <v>653</v>
      </c>
      <c r="D2555" s="13" t="str">
        <f t="shared" si="38"/>
        <v>Error?</v>
      </c>
    </row>
    <row r="2556" spans="1:4" x14ac:dyDescent="0.2">
      <c r="A2556" s="54">
        <v>2495</v>
      </c>
      <c r="B2556" s="1221">
        <f>'Acct Summary 7-8'!C12</f>
        <v>3064539</v>
      </c>
      <c r="C2556" s="13" t="s">
        <v>653</v>
      </c>
      <c r="D2556" s="13" t="str">
        <f t="shared" si="38"/>
        <v>Error?</v>
      </c>
    </row>
    <row r="2557" spans="1:4" x14ac:dyDescent="0.2">
      <c r="A2557" s="54">
        <v>2496</v>
      </c>
      <c r="B2557" s="1221">
        <f>'Acct Summary 7-8'!C13</f>
        <v>826083</v>
      </c>
      <c r="C2557" s="13" t="s">
        <v>653</v>
      </c>
      <c r="D2557" s="13" t="str">
        <f t="shared" si="38"/>
        <v>Error?</v>
      </c>
    </row>
    <row r="2558" spans="1:4" x14ac:dyDescent="0.2">
      <c r="A2558" s="54">
        <v>2497</v>
      </c>
      <c r="B2558" s="1221">
        <f>'Acct Summary 7-8'!C14</f>
        <v>2836</v>
      </c>
      <c r="C2558" s="13" t="s">
        <v>653</v>
      </c>
      <c r="D2558" s="13" t="str">
        <f t="shared" si="38"/>
        <v>Error?</v>
      </c>
    </row>
    <row r="2559" spans="1:4" x14ac:dyDescent="0.2">
      <c r="A2559" s="54">
        <v>2498</v>
      </c>
      <c r="B2559" s="1221">
        <f>'Acct Summary 7-8'!C15</f>
        <v>14045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3907503</v>
      </c>
      <c r="C2561" s="13" t="s">
        <v>653</v>
      </c>
      <c r="D2561" s="13" t="str">
        <f t="shared" si="39"/>
        <v>Error?</v>
      </c>
    </row>
    <row r="2562" spans="1:4" x14ac:dyDescent="0.2">
      <c r="A2562" s="54">
        <v>2501</v>
      </c>
      <c r="B2562" s="1221">
        <f>'Acct Summary 7-8'!C20</f>
        <v>128657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287612</v>
      </c>
      <c r="C2564" s="13" t="s">
        <v>653</v>
      </c>
      <c r="D2564" s="13" t="str">
        <f t="shared" si="39"/>
        <v>Error?</v>
      </c>
    </row>
    <row r="2565" spans="1:4" x14ac:dyDescent="0.2">
      <c r="A2565" s="82">
        <v>2504</v>
      </c>
      <c r="D2565" s="13" t="str">
        <f t="shared" si="39"/>
        <v>OK</v>
      </c>
    </row>
    <row r="2566" spans="1:4" x14ac:dyDescent="0.2">
      <c r="A2566" s="54">
        <v>2505</v>
      </c>
      <c r="B2566" s="1221">
        <f>'Acct Summary 7-8'!D6</f>
        <v>4000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291612</v>
      </c>
      <c r="C2568" s="13" t="s">
        <v>653</v>
      </c>
      <c r="D2568" s="13" t="str">
        <f t="shared" si="39"/>
        <v>Error?</v>
      </c>
    </row>
    <row r="2569" spans="1:4" x14ac:dyDescent="0.2">
      <c r="A2569" s="54">
        <v>2508</v>
      </c>
      <c r="B2569" s="1221">
        <f>'Acct Summary 7-8'!D13</f>
        <v>274657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274657</v>
      </c>
      <c r="C2573" s="13" t="s">
        <v>653</v>
      </c>
      <c r="D2573" s="13" t="str">
        <f t="shared" si="39"/>
        <v>Error?</v>
      </c>
    </row>
    <row r="2574" spans="1:4" x14ac:dyDescent="0.2">
      <c r="A2574" s="54">
        <v>2513</v>
      </c>
      <c r="B2574" s="1221">
        <f>'Acct Summary 7-8'!D20</f>
        <v>16955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124614</v>
      </c>
      <c r="C2591" s="13" t="s">
        <v>653</v>
      </c>
      <c r="D2591" s="13" t="str">
        <f t="shared" si="39"/>
        <v>Error?</v>
      </c>
    </row>
    <row r="2592" spans="1:4" x14ac:dyDescent="0.2">
      <c r="A2592" s="82">
        <v>2531</v>
      </c>
      <c r="D2592" s="13" t="str">
        <f t="shared" si="39"/>
        <v>OK</v>
      </c>
    </row>
    <row r="2593" spans="1:4" x14ac:dyDescent="0.2">
      <c r="A2593" s="54">
        <v>2532</v>
      </c>
      <c r="B2593" s="1221">
        <f>'Acct Summary 7-8'!F6</f>
        <v>163335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287949</v>
      </c>
      <c r="C2595" s="13" t="s">
        <v>653</v>
      </c>
      <c r="D2595" s="13" t="str">
        <f t="shared" si="39"/>
        <v>Error?</v>
      </c>
    </row>
    <row r="2596" spans="1:4" x14ac:dyDescent="0.2">
      <c r="A2596" s="54">
        <v>2535</v>
      </c>
      <c r="B2596" s="1221">
        <f>'Acct Summary 7-8'!F13</f>
        <v>634954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634954</v>
      </c>
      <c r="C2600" s="13" t="s">
        <v>653</v>
      </c>
      <c r="D2600" s="13" t="str">
        <f t="shared" si="39"/>
        <v>Error?</v>
      </c>
    </row>
    <row r="2601" spans="1:4" x14ac:dyDescent="0.2">
      <c r="A2601" s="54">
        <v>2540</v>
      </c>
      <c r="B2601" s="1221">
        <f>'Acct Summary 7-8'!F20</f>
        <v>-347005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183165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183165</v>
      </c>
      <c r="C2606" s="13" t="s">
        <v>653</v>
      </c>
      <c r="D2606" s="13" t="str">
        <f t="shared" si="39"/>
        <v>Error?</v>
      </c>
    </row>
    <row r="2607" spans="1:4" x14ac:dyDescent="0.2">
      <c r="A2607" s="54">
        <v>2546</v>
      </c>
      <c r="B2607" s="1221">
        <f>'Acct Summary 7-8'!G12</f>
        <v>56392</v>
      </c>
      <c r="C2607" s="13" t="s">
        <v>653</v>
      </c>
      <c r="D2607" s="13" t="str">
        <f t="shared" si="39"/>
        <v>Error?</v>
      </c>
    </row>
    <row r="2608" spans="1:4" x14ac:dyDescent="0.2">
      <c r="A2608" s="54">
        <v>2547</v>
      </c>
      <c r="B2608" s="1221">
        <f>'Acct Summary 7-8'!G13</f>
        <v>102818</v>
      </c>
      <c r="C2608" s="13" t="s">
        <v>653</v>
      </c>
      <c r="D2608" s="13" t="str">
        <f t="shared" si="39"/>
        <v>Error?</v>
      </c>
    </row>
    <row r="2609" spans="1:4" x14ac:dyDescent="0.2">
      <c r="A2609" s="54">
        <v>2548</v>
      </c>
      <c r="B2609" s="1221">
        <f>'Acct Summary 7-8'!G14</f>
        <v>74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159284</v>
      </c>
      <c r="C2612" s="13" t="s">
        <v>653</v>
      </c>
      <c r="D2612" s="13" t="str">
        <f t="shared" si="39"/>
        <v>Error?</v>
      </c>
    </row>
    <row r="2613" spans="1:4" x14ac:dyDescent="0.2">
      <c r="A2613" s="54">
        <v>2552</v>
      </c>
      <c r="B2613" s="1221">
        <f>'Acct Summary 7-8'!G20</f>
        <v>23881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7400</v>
      </c>
      <c r="C2634" s="13" t="s">
        <v>653</v>
      </c>
      <c r="D2634" s="13" t="str">
        <f t="shared" si="40"/>
        <v>Error?</v>
      </c>
    </row>
    <row r="2635" spans="1:4" x14ac:dyDescent="0.2">
      <c r="A2635" s="54">
        <v>2574</v>
      </c>
      <c r="B2635" s="1221">
        <f>'Acct Summary 7-8'!E17</f>
        <v>7400</v>
      </c>
      <c r="C2635" s="13" t="s">
        <v>653</v>
      </c>
      <c r="D2635" s="13" t="str">
        <f t="shared" si="40"/>
        <v>Error?</v>
      </c>
    </row>
    <row r="2636" spans="1:4" x14ac:dyDescent="0.2">
      <c r="A2636" s="54">
        <v>2575</v>
      </c>
      <c r="B2636" s="1221">
        <f>'Acct Summary 7-8'!E20</f>
        <v>-7400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5316</v>
      </c>
      <c r="D2718" s="13" t="str">
        <f t="shared" si="41"/>
        <v>Error?</v>
      </c>
    </row>
    <row r="2719" spans="1:4" x14ac:dyDescent="0.2">
      <c r="A2719" s="54">
        <v>2658</v>
      </c>
      <c r="B2719" s="1221">
        <f>'Expenditures 15-22'!D51</f>
        <v>301</v>
      </c>
      <c r="D2719" s="13" t="str">
        <f t="shared" si="41"/>
        <v>Error?</v>
      </c>
    </row>
    <row r="2720" spans="1:4" x14ac:dyDescent="0.2">
      <c r="A2720" s="54">
        <v>2659</v>
      </c>
      <c r="B2720" s="1221">
        <f>'Expenditures 15-22'!E51</f>
        <v>698</v>
      </c>
      <c r="D2720" s="13" t="str">
        <f t="shared" si="41"/>
        <v>Error?</v>
      </c>
    </row>
    <row r="2721" spans="1:4" x14ac:dyDescent="0.2">
      <c r="A2721" s="54">
        <v>2660</v>
      </c>
      <c r="B2721" s="1221">
        <f>'Expenditures 15-22'!F51</f>
        <v>539</v>
      </c>
      <c r="D2721" s="13" t="str">
        <f t="shared" si="41"/>
        <v>Error?</v>
      </c>
    </row>
    <row r="2722" spans="1:4" x14ac:dyDescent="0.2">
      <c r="A2722" s="54">
        <v>2661</v>
      </c>
      <c r="B2722" s="1221">
        <f>'Expenditures 15-22'!G51</f>
        <v>2136</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8990</v>
      </c>
      <c r="C2724" s="13" t="s">
        <v>653</v>
      </c>
      <c r="D2724" s="13" t="str">
        <f t="shared" si="41"/>
        <v>Error?</v>
      </c>
    </row>
    <row r="2725" spans="1:4" x14ac:dyDescent="0.2">
      <c r="A2725" s="54">
        <v>2664</v>
      </c>
      <c r="B2725" s="1221">
        <f>'Expenditures 15-22'!D241</f>
        <v>532</v>
      </c>
      <c r="D2725" s="13" t="str">
        <f t="shared" si="41"/>
        <v>Error?</v>
      </c>
    </row>
    <row r="2726" spans="1:4" x14ac:dyDescent="0.2">
      <c r="A2726" s="54">
        <v>2665</v>
      </c>
      <c r="B2726" s="1221">
        <f>'Expenditures 15-22'!K241</f>
        <v>532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1000</v>
      </c>
      <c r="C2789" s="13" t="s">
        <v>653</v>
      </c>
      <c r="D2789" s="13" t="str">
        <f t="shared" si="42"/>
        <v>Error?</v>
      </c>
    </row>
    <row r="2790" spans="1:4" x14ac:dyDescent="0.2">
      <c r="A2790" s="54">
        <v>2729</v>
      </c>
      <c r="B2790" s="1221">
        <f>'Expenditures 15-22'!E102</f>
        <v>1000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375448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158328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375448</v>
      </c>
      <c r="D2912" s="13" t="str">
        <f t="shared" si="44"/>
        <v>Error?</v>
      </c>
    </row>
    <row r="2913" spans="1:4" x14ac:dyDescent="0.2">
      <c r="A2913" s="54">
        <v>2852</v>
      </c>
      <c r="B2913" s="1221">
        <f>'Assets-Liab 5-6'!I41</f>
        <v>375448</v>
      </c>
      <c r="C2913" s="13" t="s">
        <v>653</v>
      </c>
      <c r="D2913" s="13" t="str">
        <f t="shared" si="44"/>
        <v>Error?</v>
      </c>
    </row>
    <row r="2914" spans="1:4" x14ac:dyDescent="0.2">
      <c r="A2914" s="54">
        <v>2853</v>
      </c>
      <c r="B2914" s="1221">
        <f>'Assets-Liab 5-6'!L33</f>
        <v>158328</v>
      </c>
      <c r="D2914" s="13" t="str">
        <f t="shared" si="44"/>
        <v>Error?</v>
      </c>
    </row>
    <row r="2915" spans="1:4" x14ac:dyDescent="0.2">
      <c r="A2915" s="82">
        <v>2854</v>
      </c>
      <c r="D2915" s="13" t="str">
        <f t="shared" si="44"/>
        <v>OK</v>
      </c>
    </row>
    <row r="2916" spans="1:4" x14ac:dyDescent="0.2">
      <c r="A2916" s="54">
        <v>2855</v>
      </c>
      <c r="B2916" s="1221">
        <f>'Assets-Liab 5-6'!L34</f>
        <v>158328</v>
      </c>
      <c r="C2916" s="13" t="s">
        <v>653</v>
      </c>
      <c r="D2916" s="13" t="str">
        <f t="shared" si="44"/>
        <v>Error?</v>
      </c>
    </row>
    <row r="2917" spans="1:4" x14ac:dyDescent="0.2">
      <c r="A2917" s="54">
        <v>2856</v>
      </c>
      <c r="B2917" s="1221">
        <f>'Assets-Liab 5-6'!L41</f>
        <v>158328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33372</v>
      </c>
      <c r="D3055" s="13" t="str">
        <f t="shared" si="46"/>
        <v>Error?</v>
      </c>
    </row>
    <row r="3056" spans="1:4" x14ac:dyDescent="0.2">
      <c r="A3056" s="54">
        <v>2995</v>
      </c>
      <c r="B3056" s="1221">
        <f>'Expenditures 15-22'!D10</f>
        <v>23206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471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57049</v>
      </c>
      <c r="C3062" s="13" t="s">
        <v>653</v>
      </c>
      <c r="D3062" s="13" t="str">
        <f t="shared" si="46"/>
        <v>Error?</v>
      </c>
    </row>
    <row r="3063" spans="1:4" x14ac:dyDescent="0.2">
      <c r="A3063" s="82">
        <v>3002</v>
      </c>
      <c r="D3063" s="13" t="str">
        <f t="shared" si="46"/>
        <v>OK</v>
      </c>
    </row>
    <row r="3064" spans="1:4" x14ac:dyDescent="0.2">
      <c r="A3064" s="54">
        <v>3003</v>
      </c>
      <c r="B3064" s="1221">
        <f>'Expenditures 15-22'!D213</f>
        <v>411</v>
      </c>
      <c r="D3064" s="13" t="str">
        <f t="shared" si="46"/>
        <v>Error?</v>
      </c>
    </row>
    <row r="3065" spans="1:4" x14ac:dyDescent="0.2">
      <c r="A3065" s="54">
        <v>3004</v>
      </c>
      <c r="B3065" s="1221">
        <f>'Expenditures 15-22'!K213</f>
        <v>411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7400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29270</v>
      </c>
      <c r="C3225" s="13" t="s">
        <v>653</v>
      </c>
      <c r="D3225" s="13" t="str">
        <f t="shared" si="49"/>
        <v>Error?</v>
      </c>
    </row>
    <row r="3226" spans="1:4" x14ac:dyDescent="0.2">
      <c r="A3226" s="54">
        <v>3165</v>
      </c>
      <c r="B3226" s="1221">
        <f>'Acct Summary 7-8'!I8</f>
        <v>29270</v>
      </c>
      <c r="C3226" s="13" t="s">
        <v>653</v>
      </c>
      <c r="D3226" s="13" t="str">
        <f t="shared" si="49"/>
        <v>Error?</v>
      </c>
    </row>
    <row r="3227" spans="1:4" x14ac:dyDescent="0.2">
      <c r="A3227" s="54">
        <v>3166</v>
      </c>
      <c r="B3227" s="1221">
        <f>'Acct Summary 7-8'!I20</f>
        <v>29270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128657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16955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276842</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276842</v>
      </c>
      <c r="C3255" s="13" t="s">
        <v>653</v>
      </c>
      <c r="D3255" s="13" t="str">
        <f t="shared" si="49"/>
        <v>Error?</v>
      </c>
    </row>
    <row r="3256" spans="1:4" x14ac:dyDescent="0.2">
      <c r="A3256" s="54">
        <v>3195</v>
      </c>
      <c r="B3256" s="1221">
        <f>'Acct Summary 7-8'!F78</f>
        <v>-70163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23881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7400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7400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350100</v>
      </c>
      <c r="C3317" s="13" t="s">
        <v>653</v>
      </c>
      <c r="D3317" s="13" t="str">
        <f t="shared" si="50"/>
        <v>Error?</v>
      </c>
    </row>
    <row r="3318" spans="1:4" x14ac:dyDescent="0.2">
      <c r="A3318" s="54">
        <v>3257</v>
      </c>
      <c r="B3318" s="1221">
        <f>'Acct Summary 7-8'!I76</f>
        <v>276842</v>
      </c>
      <c r="C3318" s="13" t="s">
        <v>653</v>
      </c>
      <c r="D3318" s="13" t="str">
        <f t="shared" si="50"/>
        <v>Error?</v>
      </c>
    </row>
    <row r="3319" spans="1:4" x14ac:dyDescent="0.2">
      <c r="A3319" s="54">
        <v>3258</v>
      </c>
      <c r="B3319" s="1221">
        <f>'Acct Summary 7-8'!I77</f>
        <v>73258</v>
      </c>
      <c r="C3319" s="13" t="s">
        <v>653</v>
      </c>
      <c r="D3319" s="13" t="str">
        <f t="shared" si="50"/>
        <v>Error?</v>
      </c>
    </row>
    <row r="3320" spans="1:4" x14ac:dyDescent="0.2">
      <c r="A3320" s="54">
        <v>3259</v>
      </c>
      <c r="B3320" s="1221">
        <f>'Acct Summary 7-8'!I78</f>
        <v>102528</v>
      </c>
      <c r="C3320" s="13" t="s">
        <v>653</v>
      </c>
      <c r="D3320" s="13" t="str">
        <f t="shared" si="50"/>
        <v>Error?</v>
      </c>
    </row>
    <row r="3321" spans="1:4" x14ac:dyDescent="0.2">
      <c r="A3321" s="54">
        <v>3260</v>
      </c>
      <c r="B3321" s="1221">
        <f>'Acct Summary 7-8'!I79</f>
        <v>272920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375448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566979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140656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5296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4321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717252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20003</v>
      </c>
      <c r="D3387" s="13" t="str">
        <f t="shared" si="51"/>
        <v>Error?</v>
      </c>
    </row>
    <row r="3388" spans="1:4" x14ac:dyDescent="0.2">
      <c r="A3388" s="54">
        <v>3327</v>
      </c>
      <c r="B3388" s="1221">
        <f>'Expenditures 15-22'!D211</f>
        <v>25479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20003</v>
      </c>
      <c r="C3390" s="13" t="s">
        <v>653</v>
      </c>
      <c r="D3390" s="13" t="str">
        <f t="shared" si="51"/>
        <v>Error?</v>
      </c>
    </row>
    <row r="3391" spans="1:4" x14ac:dyDescent="0.2">
      <c r="A3391" s="54">
        <v>3330</v>
      </c>
      <c r="B3391" s="1221">
        <f>'Expenditures 15-22'!K211</f>
        <v>25479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432271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619115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423950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298956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375448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158328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111629</v>
      </c>
      <c r="C3446" s="13" t="s">
        <v>653</v>
      </c>
      <c r="D3446" s="13" t="str">
        <f t="shared" si="52"/>
        <v>Error?</v>
      </c>
    </row>
    <row r="3447" spans="1:4" x14ac:dyDescent="0.2">
      <c r="A3447" s="54">
        <v>3386</v>
      </c>
      <c r="B3447" s="1221">
        <f>'Tax Sched 24'!D16</f>
        <v>111629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111705</v>
      </c>
      <c r="C3449" s="13" t="s">
        <v>653</v>
      </c>
      <c r="D3449" s="13" t="str">
        <f t="shared" si="52"/>
        <v>Error?</v>
      </c>
    </row>
    <row r="3450" spans="1:4" x14ac:dyDescent="0.2">
      <c r="A3450" s="54">
        <v>3389</v>
      </c>
      <c r="B3450" s="1221">
        <f>'Tax Sched 24'!E16</f>
        <v>111705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81446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81446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81446</v>
      </c>
      <c r="D3567" s="13" t="str">
        <f t="shared" si="54"/>
        <v>Error?</v>
      </c>
    </row>
    <row r="3568" spans="1:4" x14ac:dyDescent="0.2">
      <c r="A3568" s="54">
        <v>3507</v>
      </c>
      <c r="B3568" s="1221">
        <f>'Assets-Liab 5-6'!K41</f>
        <v>81446</v>
      </c>
      <c r="C3568" s="13" t="s">
        <v>653</v>
      </c>
      <c r="D3568" s="13" t="str">
        <f t="shared" si="54"/>
        <v>Error?</v>
      </c>
    </row>
    <row r="3569" spans="1:4" x14ac:dyDescent="0.2">
      <c r="A3569" s="54">
        <v>3508</v>
      </c>
      <c r="B3569" s="1221">
        <f>'Acct Summary 7-8'!K4</f>
        <v>28551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28551</v>
      </c>
      <c r="C3571" s="13" t="s">
        <v>653</v>
      </c>
      <c r="D3571" s="13" t="str">
        <f t="shared" si="54"/>
        <v>Error?</v>
      </c>
    </row>
    <row r="3572" spans="1:4" x14ac:dyDescent="0.2">
      <c r="A3572" s="54">
        <v>3511</v>
      </c>
      <c r="B3572" s="1221">
        <f>'Acct Summary 7-8'!K13</f>
        <v>1920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1920</v>
      </c>
      <c r="C3575" s="13" t="s">
        <v>653</v>
      </c>
      <c r="D3575" s="13" t="str">
        <f t="shared" si="54"/>
        <v>Error?</v>
      </c>
    </row>
    <row r="3576" spans="1:4" x14ac:dyDescent="0.2">
      <c r="A3576" s="54">
        <v>3515</v>
      </c>
      <c r="B3576" s="1221">
        <f>'Acct Summary 7-8'!K20</f>
        <v>26631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26631</v>
      </c>
      <c r="C3588" s="13" t="s">
        <v>653</v>
      </c>
      <c r="D3588" s="13" t="str">
        <f t="shared" si="55"/>
        <v>Error?</v>
      </c>
    </row>
    <row r="3589" spans="1:4" x14ac:dyDescent="0.2">
      <c r="A3589" s="54">
        <v>3528</v>
      </c>
      <c r="B3589" s="1221">
        <f>'Acct Summary 7-8'!K79</f>
        <v>54815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81446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1920</v>
      </c>
      <c r="D3639" s="13" t="str">
        <f t="shared" si="55"/>
        <v>Error?</v>
      </c>
    </row>
    <row r="3640" spans="1:4" x14ac:dyDescent="0.2">
      <c r="A3640" s="54">
        <v>3579</v>
      </c>
      <c r="B3640" s="1221">
        <f>'Expenditures 15-22'!F339</f>
        <v>1920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1920</v>
      </c>
      <c r="C3642" s="13" t="s">
        <v>653</v>
      </c>
      <c r="D3642" s="13" t="str">
        <f t="shared" si="55"/>
        <v>Error?</v>
      </c>
    </row>
    <row r="3643" spans="1:4" x14ac:dyDescent="0.2">
      <c r="A3643" s="54">
        <v>3582</v>
      </c>
      <c r="B3643" s="1221">
        <f>'Expenditures 15-22'!F354</f>
        <v>1920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1920</v>
      </c>
      <c r="C3669" s="13" t="s">
        <v>653</v>
      </c>
      <c r="D3669" s="13" t="str">
        <f t="shared" si="56"/>
        <v>Error?</v>
      </c>
    </row>
    <row r="3670" spans="1:4" x14ac:dyDescent="0.2">
      <c r="A3670" s="54">
        <v>3609</v>
      </c>
      <c r="B3670" s="1221">
        <f>'Expenditures 15-22'!K339</f>
        <v>1920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1920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1920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26631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28397</v>
      </c>
      <c r="C3725" s="13" t="s">
        <v>653</v>
      </c>
      <c r="D3725" s="13" t="str">
        <f t="shared" si="57"/>
        <v>Error?</v>
      </c>
    </row>
    <row r="3726" spans="1:4" x14ac:dyDescent="0.2">
      <c r="A3726" s="54">
        <v>3665</v>
      </c>
      <c r="B3726" s="1221">
        <f>'Tax Sched 24'!D13</f>
        <v>28397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30654</v>
      </c>
      <c r="C3728" s="13" t="s">
        <v>653</v>
      </c>
      <c r="D3728" s="13" t="str">
        <f t="shared" si="57"/>
        <v>Error?</v>
      </c>
    </row>
    <row r="3729" spans="1:4" x14ac:dyDescent="0.2">
      <c r="A3729" s="54">
        <v>3668</v>
      </c>
      <c r="B3729" s="1221">
        <f>'Tax Sched 24'!E13</f>
        <v>30654</v>
      </c>
      <c r="D3729" s="13" t="str">
        <f t="shared" si="57"/>
        <v>Error?</v>
      </c>
    </row>
    <row r="3730" spans="1:4" x14ac:dyDescent="0.2">
      <c r="A3730" s="54">
        <v>3669</v>
      </c>
      <c r="B3730" s="1221">
        <f>'ICR Computation 30'!E10</f>
        <v>96097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1016744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5052904</v>
      </c>
      <c r="C4122" s="13" t="s">
        <v>653</v>
      </c>
      <c r="D4122" s="13" t="str">
        <f t="shared" si="63"/>
        <v>Error?</v>
      </c>
    </row>
    <row r="4123" spans="1:4" x14ac:dyDescent="0.2">
      <c r="A4123" s="54">
        <v>4062</v>
      </c>
      <c r="B4123" s="1221">
        <f>'Acct Summary 7-8'!D10</f>
        <v>291612</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287949</v>
      </c>
      <c r="C4125" s="13" t="s">
        <v>653</v>
      </c>
      <c r="D4125" s="13" t="str">
        <f t="shared" si="63"/>
        <v>Error?</v>
      </c>
    </row>
    <row r="4126" spans="1:4" x14ac:dyDescent="0.2">
      <c r="A4126" s="54">
        <v>4065</v>
      </c>
      <c r="B4126" s="1221">
        <f>'Acct Summary 7-8'!G10</f>
        <v>183165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29270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28551</v>
      </c>
      <c r="C4130" s="13" t="s">
        <v>653</v>
      </c>
      <c r="D4130" s="13" t="str">
        <f t="shared" si="63"/>
        <v>Error?</v>
      </c>
    </row>
    <row r="4131" spans="1:4" x14ac:dyDescent="0.2">
      <c r="A4131" s="54">
        <v>4070</v>
      </c>
      <c r="B4131" s="1221">
        <f>'Acct Summary 7-8'!C18</f>
        <v>1016744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4924247</v>
      </c>
      <c r="C4136" s="13" t="s">
        <v>653</v>
      </c>
      <c r="D4136" s="13" t="str">
        <f t="shared" si="63"/>
        <v>Error?</v>
      </c>
    </row>
    <row r="4137" spans="1:4" x14ac:dyDescent="0.2">
      <c r="A4137" s="54">
        <v>4076</v>
      </c>
      <c r="B4137" s="1221">
        <f>'Acct Summary 7-8'!D19</f>
        <v>274657</v>
      </c>
      <c r="C4137" s="13" t="s">
        <v>653</v>
      </c>
      <c r="D4137" s="13" t="str">
        <f t="shared" si="63"/>
        <v>Error?</v>
      </c>
    </row>
    <row r="4138" spans="1:4" x14ac:dyDescent="0.2">
      <c r="A4138" s="54">
        <v>4077</v>
      </c>
      <c r="B4138" s="1221">
        <f>'Acct Summary 7-8'!E19</f>
        <v>7400</v>
      </c>
      <c r="C4138" s="13" t="s">
        <v>653</v>
      </c>
      <c r="D4138" s="13" t="str">
        <f t="shared" si="63"/>
        <v>Error?</v>
      </c>
    </row>
    <row r="4139" spans="1:4" x14ac:dyDescent="0.2">
      <c r="A4139" s="54">
        <v>4078</v>
      </c>
      <c r="B4139" s="1221">
        <f>'Acct Summary 7-8'!F19</f>
        <v>634954</v>
      </c>
      <c r="C4139" s="13" t="s">
        <v>653</v>
      </c>
      <c r="D4139" s="13" t="str">
        <f t="shared" si="63"/>
        <v>Error?</v>
      </c>
    </row>
    <row r="4140" spans="1:4" x14ac:dyDescent="0.2">
      <c r="A4140" s="54">
        <v>4079</v>
      </c>
      <c r="B4140" s="1221">
        <f>'Acct Summary 7-8'!G19</f>
        <v>159284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1920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357500</v>
      </c>
      <c r="C4171" s="13" t="s">
        <v>653</v>
      </c>
      <c r="D4171" s="13" t="str">
        <f t="shared" si="64"/>
        <v>Error?</v>
      </c>
    </row>
    <row r="4172" spans="1:4" x14ac:dyDescent="0.2">
      <c r="A4172" s="54">
        <v>4111</v>
      </c>
      <c r="B4172" s="1221">
        <f>'Short-Term Long-Term Debt 25'!J49</f>
        <v>357500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2208284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8772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16779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27851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4000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30024</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61308900</v>
      </c>
      <c r="D4995" s="13" t="str">
        <f t="shared" si="77"/>
        <v>Error?</v>
      </c>
    </row>
    <row r="4996" spans="1:4" x14ac:dyDescent="0.2">
      <c r="A4996" s="90">
        <v>4935</v>
      </c>
      <c r="B4996" s="1221">
        <f>'FP Info 3'!H31</f>
        <v>8460628.2000000011</v>
      </c>
      <c r="D4996" s="13" t="str">
        <f t="shared" si="77"/>
        <v>Error?</v>
      </c>
    </row>
    <row r="4997" spans="1:4" x14ac:dyDescent="0.2">
      <c r="A4997" s="90">
        <v>4936</v>
      </c>
      <c r="B4997" s="1221">
        <f>'FP Info 3'!H37</f>
        <v>357500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28397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1044970</v>
      </c>
      <c r="D5061" s="13" t="str">
        <f t="shared" si="78"/>
        <v>Error?</v>
      </c>
    </row>
    <row r="5062" spans="1:4" x14ac:dyDescent="0.2">
      <c r="A5062" s="82">
        <v>5001</v>
      </c>
      <c r="D5062" s="13" t="str">
        <f t="shared" si="78"/>
        <v>OK</v>
      </c>
    </row>
    <row r="5063" spans="1:4" x14ac:dyDescent="0.2">
      <c r="A5063" s="54">
        <v>5002</v>
      </c>
      <c r="B5063" s="1221">
        <f>'Revenues 9-14'!C7</f>
        <v>22717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1096084</v>
      </c>
      <c r="C5066" s="13" t="s">
        <v>653</v>
      </c>
      <c r="D5066" s="13" t="str">
        <f t="shared" si="78"/>
        <v>Error?</v>
      </c>
    </row>
    <row r="5067" spans="1:4" x14ac:dyDescent="0.2">
      <c r="A5067" s="54">
        <v>5006</v>
      </c>
      <c r="B5067" s="1221">
        <f>'Revenues 9-14'!C14</f>
        <v>201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64317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64518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1462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1462</v>
      </c>
      <c r="C5090" s="13" t="s">
        <v>653</v>
      </c>
      <c r="D5090" s="13" t="str">
        <f t="shared" si="78"/>
        <v>Error?</v>
      </c>
    </row>
    <row r="5091" spans="1:4" x14ac:dyDescent="0.2">
      <c r="A5091" s="54">
        <v>5030</v>
      </c>
      <c r="B5091" s="1221">
        <f>'Revenues 9-14'!C70</f>
        <v>11943</v>
      </c>
      <c r="D5091" s="13" t="str">
        <f t="shared" si="78"/>
        <v>Error?</v>
      </c>
    </row>
    <row r="5092" spans="1:4" x14ac:dyDescent="0.2">
      <c r="A5092" s="54">
        <v>5031</v>
      </c>
      <c r="B5092" s="1221">
        <f>'Revenues 9-14'!C71</f>
        <v>2966</v>
      </c>
      <c r="D5092" s="13" t="str">
        <f t="shared" si="78"/>
        <v>Error?</v>
      </c>
    </row>
    <row r="5093" spans="1:4" x14ac:dyDescent="0.2">
      <c r="A5093" s="54">
        <v>5032</v>
      </c>
      <c r="B5093" s="1221">
        <f>'Revenues 9-14'!C72</f>
        <v>2724</v>
      </c>
      <c r="D5093" s="13" t="str">
        <f t="shared" si="78"/>
        <v>Error?</v>
      </c>
    </row>
    <row r="5094" spans="1:4" x14ac:dyDescent="0.2">
      <c r="A5094" s="54">
        <v>5033</v>
      </c>
      <c r="B5094" s="1221">
        <f>'Revenues 9-14'!C73</f>
        <v>7081</v>
      </c>
      <c r="D5094" s="13" t="str">
        <f t="shared" si="78"/>
        <v>Error?</v>
      </c>
    </row>
    <row r="5095" spans="1:4" x14ac:dyDescent="0.2">
      <c r="A5095" s="54">
        <v>5034</v>
      </c>
      <c r="B5095" s="1221">
        <f>'Revenues 9-14'!C74</f>
        <v>498</v>
      </c>
      <c r="D5095" s="13" t="str">
        <f t="shared" si="78"/>
        <v>Error?</v>
      </c>
    </row>
    <row r="5096" spans="1:4" x14ac:dyDescent="0.2">
      <c r="A5096" s="54">
        <v>5035</v>
      </c>
      <c r="B5096" s="1221">
        <f>'Revenues 9-14'!C75</f>
        <v>110010</v>
      </c>
      <c r="C5096" s="13" t="s">
        <v>653</v>
      </c>
      <c r="D5096" s="13" t="str">
        <f t="shared" si="78"/>
        <v>Error?</v>
      </c>
    </row>
    <row r="5097" spans="1:4" x14ac:dyDescent="0.2">
      <c r="A5097" s="54">
        <v>5036</v>
      </c>
      <c r="B5097" s="1221">
        <f>'Revenues 9-14'!C77</f>
        <v>53526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17748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835</v>
      </c>
      <c r="D5101" s="13" t="str">
        <f t="shared" si="78"/>
        <v>Error?</v>
      </c>
    </row>
    <row r="5102" spans="1:4" x14ac:dyDescent="0.2">
      <c r="A5102" s="54">
        <v>5041</v>
      </c>
      <c r="B5102" s="1221">
        <f>'Revenues 9-14'!C82</f>
        <v>72109</v>
      </c>
      <c r="C5102" s="13" t="s">
        <v>653</v>
      </c>
      <c r="D5102" s="13" t="str">
        <f t="shared" si="78"/>
        <v>Error?</v>
      </c>
    </row>
    <row r="5103" spans="1:4" x14ac:dyDescent="0.2">
      <c r="A5103" s="54">
        <v>5042</v>
      </c>
      <c r="B5103" s="1221">
        <f>'Revenues 9-14'!C84</f>
        <v>72945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72945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18785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1468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22818</v>
      </c>
      <c r="D5119" s="13" t="str">
        <f t="shared" ref="D5119:D5182" si="79">IF(ISBLANK(B5119),"OK",IF(A5119-B5119=0,"OK","Error?"))</f>
        <v>Error?</v>
      </c>
    </row>
    <row r="5120" spans="1:4" x14ac:dyDescent="0.2">
      <c r="A5120" s="54">
        <v>5059</v>
      </c>
      <c r="B5120" s="1221">
        <f>'Revenues 9-14'!C108</f>
        <v>52909</v>
      </c>
      <c r="C5120" s="13" t="s">
        <v>653</v>
      </c>
      <c r="D5120" s="13" t="str">
        <f t="shared" si="79"/>
        <v>Error?</v>
      </c>
    </row>
    <row r="5121" spans="1:4" x14ac:dyDescent="0.2">
      <c r="A5121" s="54">
        <v>5060</v>
      </c>
      <c r="B5121" s="1221">
        <f>'Revenues 9-14'!C109</f>
        <v>1470037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1883501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1883501</v>
      </c>
      <c r="C5132" s="13" t="s">
        <v>653</v>
      </c>
      <c r="D5132" s="13" t="str">
        <f t="shared" si="79"/>
        <v>Error?</v>
      </c>
    </row>
    <row r="5133" spans="1:4" x14ac:dyDescent="0.2">
      <c r="A5133" s="54">
        <v>5072</v>
      </c>
      <c r="B5133" s="1221">
        <f>'Revenues 9-14'!C124</f>
        <v>81432</v>
      </c>
      <c r="D5133" s="13" t="str">
        <f t="shared" si="79"/>
        <v>Error?</v>
      </c>
    </row>
    <row r="5134" spans="1:4" x14ac:dyDescent="0.2">
      <c r="A5134" s="54">
        <v>5073</v>
      </c>
      <c r="B5134" s="1221">
        <f>'Revenues 9-14'!C125</f>
        <v>57341</v>
      </c>
      <c r="D5134" s="13" t="str">
        <f t="shared" si="79"/>
        <v>Error?</v>
      </c>
    </row>
    <row r="5135" spans="1:4" x14ac:dyDescent="0.2">
      <c r="A5135" s="54">
        <v>5074</v>
      </c>
      <c r="B5135" s="1221">
        <f>'Revenues 9-14'!C126</f>
        <v>107289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246062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433</v>
      </c>
      <c r="D5167" s="13" t="str">
        <f t="shared" si="79"/>
        <v>Error?</v>
      </c>
    </row>
    <row r="5168" spans="1:4" x14ac:dyDescent="0.2">
      <c r="A5168" s="54">
        <v>5107</v>
      </c>
      <c r="B5168" s="1221">
        <f>'Revenues 9-14'!C147</f>
        <v>5737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68230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320462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2203963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30024</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62327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18579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80906</v>
      </c>
      <c r="C5246" s="13" t="s">
        <v>653</v>
      </c>
      <c r="D5246" s="13" t="str">
        <f t="shared" si="80"/>
        <v>Error?</v>
      </c>
    </row>
    <row r="5247" spans="1:4" x14ac:dyDescent="0.2">
      <c r="A5247" s="54">
        <v>5186</v>
      </c>
      <c r="B5247" s="1221">
        <f>'Revenues 9-14'!C203</f>
        <v>59203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59203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7503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76698</v>
      </c>
      <c r="D5278" s="13" t="str">
        <f t="shared" si="81"/>
        <v>Error?</v>
      </c>
    </row>
    <row r="5279" spans="1:4" x14ac:dyDescent="0.2">
      <c r="A5279" s="54">
        <v>5218</v>
      </c>
      <c r="B5279" s="1221">
        <f>'Revenues 9-14'!C221</f>
        <v>54424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138625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332136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362160</v>
      </c>
      <c r="C5326" s="13" t="s">
        <v>653</v>
      </c>
      <c r="D5326" s="13" t="str">
        <f t="shared" si="82"/>
        <v>Error?</v>
      </c>
    </row>
    <row r="5327" spans="1:4" x14ac:dyDescent="0.2">
      <c r="A5327" s="54">
        <v>5266</v>
      </c>
      <c r="B5327" s="1221">
        <f>'Revenues 9-14'!C275</f>
        <v>4036160</v>
      </c>
      <c r="C5327" s="13" t="s">
        <v>653</v>
      </c>
      <c r="D5327" s="13" t="str">
        <f t="shared" si="82"/>
        <v>Error?</v>
      </c>
    </row>
    <row r="5328" spans="1:4" x14ac:dyDescent="0.2">
      <c r="A5328" s="54">
        <v>5267</v>
      </c>
      <c r="B5328" s="1221">
        <f>'Revenues 9-14'!D5</f>
        <v>283959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283959</v>
      </c>
      <c r="C5334" s="13" t="s">
        <v>653</v>
      </c>
      <c r="D5334" s="13" t="str">
        <f t="shared" si="82"/>
        <v>Error?</v>
      </c>
    </row>
    <row r="5335" spans="1:4" x14ac:dyDescent="0.2">
      <c r="A5335" s="54">
        <v>5274</v>
      </c>
      <c r="B5335" s="1221">
        <f>'Revenues 9-14'!D14</f>
        <v>52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52</v>
      </c>
      <c r="C5339" s="13" t="s">
        <v>653</v>
      </c>
      <c r="D5339" s="13" t="str">
        <f t="shared" si="82"/>
        <v>Error?</v>
      </c>
    </row>
    <row r="5340" spans="1:4" x14ac:dyDescent="0.2">
      <c r="A5340" s="54">
        <v>5279</v>
      </c>
      <c r="B5340" s="1221">
        <f>'Revenues 9-14'!D65</f>
        <v>1328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1328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250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2023</v>
      </c>
      <c r="D5354" s="13" t="str">
        <f t="shared" si="82"/>
        <v>Error?</v>
      </c>
    </row>
    <row r="5355" spans="1:4" x14ac:dyDescent="0.2">
      <c r="A5355" s="54">
        <v>5294</v>
      </c>
      <c r="B5355" s="1221">
        <f>'Revenues 9-14'!D108</f>
        <v>2273</v>
      </c>
      <c r="C5355" s="13" t="s">
        <v>653</v>
      </c>
      <c r="D5355" s="13" t="str">
        <f t="shared" si="82"/>
        <v>Error?</v>
      </c>
    </row>
    <row r="5356" spans="1:4" x14ac:dyDescent="0.2">
      <c r="A5356" s="54">
        <v>5295</v>
      </c>
      <c r="B5356" s="1221">
        <f>'Revenues 9-14'!D109</f>
        <v>287612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291612</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113584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113584</v>
      </c>
      <c r="C5557" s="13" t="s">
        <v>653</v>
      </c>
      <c r="D5557" s="13" t="str">
        <f t="shared" si="85"/>
        <v>Error?</v>
      </c>
    </row>
    <row r="5558" spans="1:4" x14ac:dyDescent="0.2">
      <c r="A5558" s="54">
        <v>5497</v>
      </c>
      <c r="B5558" s="1221">
        <f>'Revenues 9-14'!F14</f>
        <v>21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10343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10343</v>
      </c>
      <c r="C5579" s="13" t="s">
        <v>653</v>
      </c>
      <c r="D5579" s="13" t="str">
        <f t="shared" si="86"/>
        <v>Error?</v>
      </c>
    </row>
    <row r="5580" spans="1:4" x14ac:dyDescent="0.2">
      <c r="A5580" s="54">
        <v>5519</v>
      </c>
      <c r="B5580" s="1221">
        <f>'Revenues 9-14'!F65</f>
        <v>412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412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254</v>
      </c>
      <c r="D5586" s="13" t="str">
        <f t="shared" si="86"/>
        <v>Error?</v>
      </c>
    </row>
    <row r="5587" spans="1:4" x14ac:dyDescent="0.2">
      <c r="A5587" s="54">
        <v>5526</v>
      </c>
      <c r="B5587" s="1221">
        <f>'Revenues 9-14'!F108</f>
        <v>254</v>
      </c>
      <c r="C5587" s="13" t="s">
        <v>653</v>
      </c>
      <c r="D5587" s="13" t="str">
        <f t="shared" si="86"/>
        <v>Error?</v>
      </c>
    </row>
    <row r="5588" spans="1:4" x14ac:dyDescent="0.2">
      <c r="A5588" s="54">
        <v>5527</v>
      </c>
      <c r="B5588" s="1221">
        <f>'Revenues 9-14'!F109</f>
        <v>124614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22000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22000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83271</v>
      </c>
      <c r="D5615" s="13" t="str">
        <f t="shared" si="86"/>
        <v>Error?</v>
      </c>
    </row>
    <row r="5616" spans="1:4" x14ac:dyDescent="0.2">
      <c r="A5616" s="82">
        <v>5555</v>
      </c>
      <c r="D5616" s="13" t="str">
        <f t="shared" si="86"/>
        <v>OK</v>
      </c>
    </row>
    <row r="5617" spans="1:4" x14ac:dyDescent="0.2">
      <c r="A5617" s="54">
        <v>5556</v>
      </c>
      <c r="B5617" s="1221">
        <f>'Revenues 9-14'!F152</f>
        <v>40094</v>
      </c>
      <c r="D5617" s="13" t="str">
        <f t="shared" si="86"/>
        <v>Error?</v>
      </c>
    </row>
    <row r="5618" spans="1:4" x14ac:dyDescent="0.2">
      <c r="A5618" s="54">
        <v>5557</v>
      </c>
      <c r="B5618" s="1221">
        <f>'Revenues 9-14'!F154</f>
        <v>123365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17970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141335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163335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287949</v>
      </c>
      <c r="C5720" s="13" t="s">
        <v>653</v>
      </c>
      <c r="D5720" s="13" t="str">
        <f t="shared" si="88"/>
        <v>Error?</v>
      </c>
    </row>
    <row r="5721" spans="1:4" x14ac:dyDescent="0.2">
      <c r="A5721" s="54">
        <v>5660</v>
      </c>
      <c r="B5721" s="1221">
        <f>'Revenues 9-14'!G5</f>
        <v>65959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111629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177588</v>
      </c>
      <c r="C5725" s="13" t="s">
        <v>653</v>
      </c>
      <c r="D5725" s="13" t="str">
        <f t="shared" si="88"/>
        <v>Error?</v>
      </c>
    </row>
    <row r="5726" spans="1:4" x14ac:dyDescent="0.2">
      <c r="A5726" s="54">
        <v>5665</v>
      </c>
      <c r="B5726" s="1221">
        <f>'Revenues 9-14'!G14</f>
        <v>32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4849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4881</v>
      </c>
      <c r="C5730" s="13" t="s">
        <v>653</v>
      </c>
      <c r="D5730" s="13" t="str">
        <f t="shared" si="88"/>
        <v>Error?</v>
      </c>
    </row>
    <row r="5731" spans="1:4" x14ac:dyDescent="0.2">
      <c r="A5731" s="54">
        <v>5670</v>
      </c>
      <c r="B5731" s="1221">
        <f>'Revenues 9-14'!G65</f>
        <v>696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696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183165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28397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28397</v>
      </c>
      <c r="C5918" s="13" t="s">
        <v>653</v>
      </c>
      <c r="D5918" s="13" t="str">
        <f t="shared" si="91"/>
        <v>Error?</v>
      </c>
    </row>
    <row r="5919" spans="1:4" x14ac:dyDescent="0.2">
      <c r="A5919" s="54">
        <v>5858</v>
      </c>
      <c r="B5919" s="1221">
        <f>'Revenues 9-14'!I14</f>
        <v>5</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v>
      </c>
      <c r="C5923" s="13" t="s">
        <v>653</v>
      </c>
      <c r="D5923" s="13" t="str">
        <f t="shared" si="91"/>
        <v>Error?</v>
      </c>
    </row>
    <row r="5924" spans="1:4" x14ac:dyDescent="0.2">
      <c r="A5924" s="54">
        <v>5863</v>
      </c>
      <c r="B5924" s="1221">
        <f>'Revenues 9-14'!I65</f>
        <v>868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868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29270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28397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28397</v>
      </c>
      <c r="C5987" s="13" t="s">
        <v>653</v>
      </c>
      <c r="D5987" s="13" t="str">
        <f t="shared" si="92"/>
        <v>Error?</v>
      </c>
    </row>
    <row r="5988" spans="1:4" x14ac:dyDescent="0.2">
      <c r="A5988" s="54">
        <v>5927</v>
      </c>
      <c r="B5988" s="1221">
        <f>'Revenues 9-14'!K14</f>
        <v>5</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5</v>
      </c>
      <c r="C5992" s="13" t="s">
        <v>653</v>
      </c>
      <c r="D5992" s="13" t="str">
        <f t="shared" si="92"/>
        <v>Error?</v>
      </c>
    </row>
    <row r="5993" spans="1:4" x14ac:dyDescent="0.2">
      <c r="A5993" s="54">
        <v>5932</v>
      </c>
      <c r="B5993" s="1221">
        <f>'Revenues 9-14'!K65</f>
        <v>149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28551</v>
      </c>
      <c r="C6023" s="13" t="s">
        <v>653</v>
      </c>
      <c r="D6023" s="13" t="str">
        <f t="shared" si="93"/>
        <v>Error?</v>
      </c>
    </row>
    <row r="6024" spans="1:5" x14ac:dyDescent="0.2">
      <c r="A6024" s="54">
        <v>5963</v>
      </c>
      <c r="B6024" s="1221">
        <f>'Revenues 9-14'!G109</f>
        <v>183165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29270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28551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84798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19522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523.58000000000004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2500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2500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41913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41913</v>
      </c>
      <c r="D6215" s="13" t="str">
        <f t="shared" si="96"/>
        <v>Error?</v>
      </c>
      <c r="E6215" s="13" t="s">
        <v>207</v>
      </c>
    </row>
    <row r="6216" spans="1:5" x14ac:dyDescent="0.2">
      <c r="A6216">
        <v>6155</v>
      </c>
      <c r="B6216" s="1221">
        <f>'Assets-Liab 5-6'!J41</f>
        <v>41913</v>
      </c>
      <c r="D6216" s="13" t="str">
        <f t="shared" si="96"/>
        <v>Error?</v>
      </c>
      <c r="E6216" s="13" t="s">
        <v>207</v>
      </c>
    </row>
    <row r="6217" spans="1:5" x14ac:dyDescent="0.2">
      <c r="A6217">
        <v>6156</v>
      </c>
      <c r="B6217" s="1221">
        <f>'Assets-Liab 5-6'!J4</f>
        <v>41913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456950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456950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456950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457761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457761</v>
      </c>
      <c r="D6229" s="13" t="str">
        <f t="shared" si="96"/>
        <v>Error?</v>
      </c>
      <c r="E6229" s="13" t="s">
        <v>207</v>
      </c>
    </row>
    <row r="6230" spans="1:5" x14ac:dyDescent="0.2">
      <c r="A6230">
        <v>6169</v>
      </c>
      <c r="B6230" s="1221">
        <f>'Acct Summary 7-8'!J20</f>
        <v>-811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-811</v>
      </c>
      <c r="D6263" s="13" t="str">
        <f t="shared" si="96"/>
        <v>Error?</v>
      </c>
      <c r="E6263" s="13" t="s">
        <v>207</v>
      </c>
    </row>
    <row r="6264" spans="1:5" x14ac:dyDescent="0.2">
      <c r="A6264">
        <v>6203</v>
      </c>
      <c r="B6264" s="1221">
        <f>'Acct Summary 7-8'!J79</f>
        <v>42724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41913</v>
      </c>
      <c r="D6266" s="13" t="str">
        <f t="shared" si="96"/>
        <v>Error?</v>
      </c>
      <c r="E6266" s="13" t="s">
        <v>207</v>
      </c>
    </row>
    <row r="6267" spans="1:5" x14ac:dyDescent="0.2">
      <c r="A6267">
        <v>6206</v>
      </c>
      <c r="B6267" s="1221">
        <f>'Acct Summary 7-8'!C82</f>
        <v>128657</v>
      </c>
      <c r="D6267" s="13" t="str">
        <f t="shared" si="96"/>
        <v>Error?</v>
      </c>
      <c r="E6267" s="13" t="s">
        <v>207</v>
      </c>
    </row>
    <row r="6268" spans="1:5" x14ac:dyDescent="0.2">
      <c r="A6268">
        <v>6207</v>
      </c>
      <c r="B6268" s="1221">
        <f>'Acct Summary 7-8'!D82</f>
        <v>16955</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-70163</v>
      </c>
      <c r="D6270" s="13" t="str">
        <f t="shared" si="96"/>
        <v>Error?</v>
      </c>
      <c r="E6270" s="13" t="s">
        <v>207</v>
      </c>
    </row>
    <row r="6271" spans="1:5" x14ac:dyDescent="0.2">
      <c r="A6271">
        <v>6210</v>
      </c>
      <c r="B6271" s="1221">
        <f>'Acct Summary 7-8'!G82</f>
        <v>23881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102528</v>
      </c>
      <c r="D6273" s="13" t="str">
        <f t="shared" si="97"/>
        <v>Error?</v>
      </c>
      <c r="E6273" s="13" t="s">
        <v>207</v>
      </c>
    </row>
    <row r="6274" spans="1:5" x14ac:dyDescent="0.2">
      <c r="A6274">
        <v>6213</v>
      </c>
      <c r="B6274" s="1221">
        <f>'Acct Summary 7-8'!J82</f>
        <v>-811</v>
      </c>
      <c r="D6274" s="13" t="str">
        <f t="shared" si="97"/>
        <v>Error?</v>
      </c>
      <c r="E6274" s="13" t="s">
        <v>207</v>
      </c>
    </row>
    <row r="6275" spans="1:5" x14ac:dyDescent="0.2">
      <c r="A6275">
        <v>6214</v>
      </c>
      <c r="B6275" s="1221">
        <f>'Acct Summary 7-8'!K82</f>
        <v>26631</v>
      </c>
      <c r="D6275" s="13" t="str">
        <f t="shared" si="97"/>
        <v>Error?</v>
      </c>
      <c r="E6275" s="13" t="s">
        <v>207</v>
      </c>
    </row>
    <row r="6276" spans="1:5" x14ac:dyDescent="0.2">
      <c r="A6276">
        <v>6215</v>
      </c>
      <c r="B6276" s="1221">
        <f>'Acct Summary 7-8'!C83</f>
        <v>0.16290418361778289</v>
      </c>
      <c r="D6276" s="13" t="str">
        <f t="shared" si="97"/>
        <v>Error?</v>
      </c>
      <c r="E6276" s="13" t="s">
        <v>207</v>
      </c>
    </row>
    <row r="6277" spans="1:5" x14ac:dyDescent="0.2">
      <c r="A6277">
        <v>6216</v>
      </c>
      <c r="B6277" s="1221">
        <f>'Acct Summary 7-8'!D83</f>
        <v>2.7385865307737657E-2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-0.16549828989267601</v>
      </c>
      <c r="D6279" s="13" t="str">
        <f t="shared" si="97"/>
        <v>Error?</v>
      </c>
      <c r="E6279" s="13" t="s">
        <v>207</v>
      </c>
    </row>
    <row r="6280" spans="1:5" x14ac:dyDescent="0.2">
      <c r="A6280">
        <v>6219</v>
      </c>
      <c r="B6280" s="1221">
        <f>'Acct Summary 7-8'!G83</f>
        <v>7.9881320328075031E-2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0.27308175832605314</v>
      </c>
      <c r="D6282" s="13" t="str">
        <f t="shared" si="97"/>
        <v>Error?</v>
      </c>
      <c r="E6282" s="13" t="s">
        <v>207</v>
      </c>
    </row>
    <row r="6283" spans="1:5" x14ac:dyDescent="0.2">
      <c r="A6283">
        <v>6222</v>
      </c>
      <c r="B6283" s="1221">
        <f>'Acct Summary 7-8'!J83</f>
        <v>-1.9349605134445159E-2</v>
      </c>
      <c r="D6283" s="13" t="str">
        <f t="shared" si="97"/>
        <v>Error?</v>
      </c>
      <c r="E6283" s="13" t="s">
        <v>207</v>
      </c>
    </row>
    <row r="6284" spans="1:5" x14ac:dyDescent="0.2">
      <c r="A6284">
        <v>6223</v>
      </c>
      <c r="B6284" s="1221">
        <f>'Acct Summary 7-8'!K83</f>
        <v>0.32697738378803132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455704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455704</v>
      </c>
      <c r="D6301" s="13" t="str">
        <f t="shared" si="97"/>
        <v>Error?</v>
      </c>
      <c r="E6301" s="13" t="s">
        <v>207</v>
      </c>
    </row>
    <row r="6302" spans="1:5" x14ac:dyDescent="0.2">
      <c r="A6302">
        <v>6241</v>
      </c>
      <c r="B6302" s="1221">
        <f>'Revenues 9-14'!J14</f>
        <v>83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83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387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387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776</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9838</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776</v>
      </c>
      <c r="D6351" s="13" t="str">
        <f t="shared" si="98"/>
        <v>Error?</v>
      </c>
      <c r="E6351" s="13" t="s">
        <v>207</v>
      </c>
    </row>
    <row r="6352" spans="1:5" x14ac:dyDescent="0.2">
      <c r="A6352">
        <v>6291</v>
      </c>
      <c r="B6352" s="1221">
        <f>'Revenues 9-14'!J109</f>
        <v>456950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54850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79807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6633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1022</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23997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150783</v>
      </c>
      <c r="D6880" s="13" t="str">
        <f t="shared" si="106"/>
        <v>Error?</v>
      </c>
    </row>
    <row r="6881" spans="1:4" x14ac:dyDescent="0.2">
      <c r="A6881">
        <v>6820</v>
      </c>
      <c r="B6881" s="1221">
        <f>'Expenditures 15-22'!K22</f>
        <v>150783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1022</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2018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2018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11377</v>
      </c>
      <c r="D6983" s="13" t="str">
        <f t="shared" si="108"/>
        <v>Error?</v>
      </c>
    </row>
    <row r="6984" spans="1:4" x14ac:dyDescent="0.2">
      <c r="A6984">
        <v>6923</v>
      </c>
      <c r="B6984" s="1221">
        <f>'Expenditures 15-22'!K86</f>
        <v>11377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1668</v>
      </c>
      <c r="D6987" s="13" t="str">
        <f t="shared" si="108"/>
        <v>Error?</v>
      </c>
    </row>
    <row r="6988" spans="1:4" x14ac:dyDescent="0.2">
      <c r="A6988">
        <v>6927</v>
      </c>
      <c r="B6988" s="1221">
        <f>'Expenditures 15-22'!K88</f>
        <v>1668</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13045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3040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749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749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749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457761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749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456950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5605</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5605</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5605</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3358</v>
      </c>
      <c r="D7073" s="13" t="str">
        <f t="shared" si="109"/>
        <v>Error?</v>
      </c>
    </row>
    <row r="7074" spans="1:4" x14ac:dyDescent="0.2">
      <c r="A7074">
        <v>7013</v>
      </c>
      <c r="B7074" s="1221">
        <f>'Expenditures 15-22'!K210</f>
        <v>3358</v>
      </c>
      <c r="D7074" s="13" t="str">
        <f t="shared" si="109"/>
        <v>Error?</v>
      </c>
    </row>
    <row r="7075" spans="1:4" x14ac:dyDescent="0.2">
      <c r="A7075">
        <v>7014</v>
      </c>
      <c r="B7075" s="1221">
        <f>'Expenditures 15-22'!D212</f>
        <v>780</v>
      </c>
      <c r="D7075" s="13" t="str">
        <f t="shared" si="109"/>
        <v>Error?</v>
      </c>
    </row>
    <row r="7076" spans="1:4" x14ac:dyDescent="0.2">
      <c r="A7076">
        <v>7015</v>
      </c>
      <c r="B7076" s="1221">
        <f>'Expenditures 15-22'!K212</f>
        <v>780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248</v>
      </c>
      <c r="D7079" s="13" t="str">
        <f t="shared" si="109"/>
        <v>Error?</v>
      </c>
    </row>
    <row r="7080" spans="1:4" x14ac:dyDescent="0.2">
      <c r="A7080">
        <v>7019</v>
      </c>
      <c r="B7080" s="1221">
        <f>'Expenditures 15-22'!K220</f>
        <v>248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12265</v>
      </c>
      <c r="D7093" s="13" t="str">
        <f t="shared" si="109"/>
        <v>Error?</v>
      </c>
    </row>
    <row r="7094" spans="1:4" x14ac:dyDescent="0.2">
      <c r="A7094">
        <v>7033</v>
      </c>
      <c r="B7094" s="1221">
        <f>'Expenditures 15-22'!K248</f>
        <v>12265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36274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36274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23760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23760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18154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18154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52728</v>
      </c>
      <c r="D7156" s="13" t="str">
        <f t="shared" si="110"/>
        <v>Error?</v>
      </c>
    </row>
    <row r="7157" spans="1:4" x14ac:dyDescent="0.2">
      <c r="A7157">
        <v>7096</v>
      </c>
      <c r="B7157" s="1221">
        <f>'Expenditures 15-22'!F316</f>
        <v>17483</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950</v>
      </c>
      <c r="D7159" s="13" t="str">
        <f t="shared" si="110"/>
        <v>Error?</v>
      </c>
    </row>
    <row r="7160" spans="1:4" x14ac:dyDescent="0.2">
      <c r="A7160">
        <v>7099</v>
      </c>
      <c r="B7160" s="1221">
        <f>'Expenditures 15-22'!I316</f>
        <v>1081</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72242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216204</v>
      </c>
      <c r="D7172" s="13" t="str">
        <f t="shared" si="111"/>
        <v>Error?</v>
      </c>
    </row>
    <row r="7173" spans="1:4" x14ac:dyDescent="0.2">
      <c r="A7173">
        <v>7112</v>
      </c>
      <c r="B7173" s="1221">
        <f>'Expenditures 15-22'!D318</f>
        <v>36476</v>
      </c>
      <c r="D7173" s="13" t="str">
        <f t="shared" si="111"/>
        <v>Error?</v>
      </c>
    </row>
    <row r="7174" spans="1:4" x14ac:dyDescent="0.2">
      <c r="A7174">
        <v>7113</v>
      </c>
      <c r="B7174" s="1221">
        <f>'Expenditures 15-22'!E318</f>
        <v>280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252960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17873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17873</v>
      </c>
      <c r="D7198" s="13" t="str">
        <f t="shared" si="111"/>
        <v>Error?</v>
      </c>
    </row>
    <row r="7199" spans="1:4" x14ac:dyDescent="0.2">
      <c r="A7199">
        <v>7138</v>
      </c>
      <c r="B7199" s="1221">
        <f>'Expenditures 15-22'!C323</f>
        <v>216204</v>
      </c>
      <c r="D7199" s="13" t="str">
        <f t="shared" si="111"/>
        <v>Error?</v>
      </c>
    </row>
    <row r="7200" spans="1:4" x14ac:dyDescent="0.2">
      <c r="A7200">
        <v>7139</v>
      </c>
      <c r="B7200" s="1221">
        <f>'Expenditures 15-22'!D323</f>
        <v>36476</v>
      </c>
      <c r="D7200" s="13" t="str">
        <f t="shared" si="111"/>
        <v>Error?</v>
      </c>
    </row>
    <row r="7201" spans="1:4" x14ac:dyDescent="0.2">
      <c r="A7201">
        <v>7140</v>
      </c>
      <c r="B7201" s="1221">
        <f>'Expenditures 15-22'!E323</f>
        <v>185567</v>
      </c>
      <c r="D7201" s="13" t="str">
        <f t="shared" si="111"/>
        <v>Error?</v>
      </c>
    </row>
    <row r="7202" spans="1:4" x14ac:dyDescent="0.2">
      <c r="A7202">
        <v>7141</v>
      </c>
      <c r="B7202" s="1221">
        <f>'Expenditures 15-22'!F323</f>
        <v>17483</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950</v>
      </c>
      <c r="D7204" s="13" t="str">
        <f t="shared" si="111"/>
        <v>Error?</v>
      </c>
    </row>
    <row r="7205" spans="1:4" x14ac:dyDescent="0.2">
      <c r="A7205">
        <v>7144</v>
      </c>
      <c r="B7205" s="1221">
        <f>'Expenditures 15-22'!I323</f>
        <v>1081</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457761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216204</v>
      </c>
      <c r="D7216" s="13" t="str">
        <f t="shared" si="111"/>
        <v>Error?</v>
      </c>
    </row>
    <row r="7217" spans="1:4" x14ac:dyDescent="0.2">
      <c r="A7217">
        <v>7156</v>
      </c>
      <c r="B7217" s="1221">
        <f>'Expenditures 15-22'!D331</f>
        <v>36476</v>
      </c>
      <c r="D7217" s="13" t="str">
        <f t="shared" si="111"/>
        <v>Error?</v>
      </c>
    </row>
    <row r="7218" spans="1:4" x14ac:dyDescent="0.2">
      <c r="A7218">
        <v>7157</v>
      </c>
      <c r="B7218" s="1221">
        <f>'Expenditures 15-22'!E331</f>
        <v>185567</v>
      </c>
      <c r="D7218" s="13" t="str">
        <f t="shared" si="111"/>
        <v>Error?</v>
      </c>
    </row>
    <row r="7219" spans="1:4" x14ac:dyDescent="0.2">
      <c r="A7219">
        <v>7158</v>
      </c>
      <c r="B7219" s="1221">
        <f>'Expenditures 15-22'!F331</f>
        <v>17483</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950</v>
      </c>
      <c r="D7221" s="13" t="str">
        <f t="shared" si="111"/>
        <v>Error?</v>
      </c>
    </row>
    <row r="7222" spans="1:4" x14ac:dyDescent="0.2">
      <c r="A7222">
        <v>7161</v>
      </c>
      <c r="B7222" s="1221">
        <f>'Expenditures 15-22'!I331</f>
        <v>1081</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457761</v>
      </c>
      <c r="D7224" s="13" t="str">
        <f t="shared" si="111"/>
        <v>Error?</v>
      </c>
    </row>
    <row r="7225" spans="1:4" x14ac:dyDescent="0.2">
      <c r="A7225">
        <v>7164</v>
      </c>
      <c r="B7225" s="1221">
        <f>'Expenditures 15-22'!K332</f>
        <v>-811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9850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15107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5094</v>
      </c>
      <c r="D7251" s="13" t="str">
        <f t="shared" si="112"/>
        <v>Error?</v>
      </c>
    </row>
    <row r="7252" spans="1:4" x14ac:dyDescent="0.2">
      <c r="A7252">
        <f t="shared" si="113"/>
        <v>7191</v>
      </c>
      <c r="B7252" s="1221">
        <f>'Expenditures 15-22'!D9</f>
        <v>1161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378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17129</v>
      </c>
      <c r="D7263" s="13" t="str">
        <f t="shared" si="112"/>
        <v>Error?</v>
      </c>
    </row>
    <row r="7264" spans="1:4" x14ac:dyDescent="0.2">
      <c r="A7264">
        <f t="shared" si="113"/>
        <v>7203</v>
      </c>
      <c r="B7264" s="1221">
        <f>'Expenditures 15-22'!D17</f>
        <v>273</v>
      </c>
      <c r="D7264" s="13" t="str">
        <f t="shared" si="112"/>
        <v>Error?</v>
      </c>
    </row>
    <row r="7265" spans="1:5" x14ac:dyDescent="0.2">
      <c r="A7265">
        <f t="shared" si="113"/>
        <v>7204</v>
      </c>
      <c r="B7265" s="1221">
        <f>'Expenditures 15-22'!E17</f>
        <v>6595</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10475</v>
      </c>
      <c r="D7624" s="13" t="str">
        <f t="shared" si="124"/>
        <v>Error?</v>
      </c>
      <c r="E7624" s="13" t="s">
        <v>20</v>
      </c>
    </row>
    <row r="7625" spans="1:5" x14ac:dyDescent="0.2">
      <c r="A7625">
        <f t="shared" si="123"/>
        <v>7564</v>
      </c>
      <c r="B7625" s="1221">
        <f>'Cap Outlay Deprec 27'!I17</f>
        <v>1047.5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190921.5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22693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22693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13805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13805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2018</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9838</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5737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15575</v>
      </c>
      <c r="D7719" s="13" t="str">
        <f t="shared" si="126"/>
        <v>Error?</v>
      </c>
      <c r="E7719" s="13" t="s">
        <v>968</v>
      </c>
    </row>
    <row r="7720" spans="1:6" x14ac:dyDescent="0.2">
      <c r="A7720">
        <v>7659</v>
      </c>
      <c r="B7720" s="1221">
        <f>'Rest Tax Levies-Tort Im 26'!H14</f>
        <v>22717</v>
      </c>
      <c r="D7720" s="13" t="str">
        <f t="shared" si="126"/>
        <v>Error?</v>
      </c>
      <c r="E7720" s="13" t="s">
        <v>968</v>
      </c>
    </row>
    <row r="7721" spans="1:6" x14ac:dyDescent="0.2">
      <c r="A7721">
        <v>7660</v>
      </c>
      <c r="B7721" s="1221">
        <f>'Rest Tax Levies-Tort Im 26'!K14</f>
        <v>15575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276842</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purl.org/dc/elements/1.1/"/>
    <ds:schemaRef ds:uri="http://schemas.microsoft.com/office/2006/metadata/properties"/>
    <ds:schemaRef ds:uri="d21dc803-237d-4c68-8692-8d731fd29118"/>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d435f69-8686-490b-bd6d-b153bf22ab50"/>
    <ds:schemaRef ds:uri="6ce3111e-7420-4802-b50a-75d4e9a0b980"/>
    <ds:schemaRef ds:uri="http://www.w3.org/XML/1998/namespace"/>
    <ds:schemaRef ds:uri="http://purl.org/dc/dcmityp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2017-09-18T18:40:45Z</cp:lastPrinted>
  <dcterms:created xsi:type="dcterms:W3CDTF">2003-10-29T19:06:34Z</dcterms:created>
  <dcterms:modified xsi:type="dcterms:W3CDTF">2017-10-02T16:18:45Z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